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C:\Users\Hp\OneDrive\Desktop\NIT 2026 New\2026-27 NIT\Sub DN No.1\NIT No.- Const. of Lounge &amp; Porch  State Hanger Mana  Raipur (78.29 Lacs)\"/>
    </mc:Choice>
  </mc:AlternateContent>
  <xr:revisionPtr revIDLastSave="0" documentId="13_ncr:1_{8B123614-5F41-40BC-80AE-CA704F6F1D5F}" xr6:coauthVersionLast="47" xr6:coauthVersionMax="47" xr10:uidLastSave="{00000000-0000-0000-0000-000000000000}"/>
  <bookViews>
    <workbookView xWindow="-120" yWindow="-120" windowWidth="29040" windowHeight="15720" tabRatio="871" xr2:uid="{00000000-000D-0000-FFFF-FFFF00000000}"/>
  </bookViews>
  <sheets>
    <sheet name="NIT Rs. 78.29 Lacs." sheetId="74" r:id="rId1"/>
    <sheet name="NIT Combine" sheetId="73" r:id="rId2"/>
  </sheets>
  <externalReferences>
    <externalReference r:id="rId3"/>
    <externalReference r:id="rId4"/>
    <externalReference r:id="rId5"/>
    <externalReference r:id="rId6"/>
  </externalReferences>
  <definedNames>
    <definedName name="________PLH1">'[1]H-Type'!$K$1</definedName>
    <definedName name="_______PLH1">'[1]H-Type'!$K$1</definedName>
    <definedName name="______PLH1">'[1]H-Type'!$K$1</definedName>
    <definedName name="_____PLH1">'[1]H-Type'!$K$1</definedName>
    <definedName name="____PLH1">'[1]H-Type'!$K$1</definedName>
    <definedName name="___PLH1">'[1]H-Type'!$K$1</definedName>
    <definedName name="__PLH1">'[1]H-Type'!$K$1</definedName>
    <definedName name="_PLH1">'[1]H-Type'!$K$1</definedName>
    <definedName name="General" localSheetId="1">#REF!</definedName>
    <definedName name="General" localSheetId="0">#REF!</definedName>
    <definedName name="General">#REF!</definedName>
    <definedName name="L_Mate">[2]Labour!$D$16</definedName>
    <definedName name="L_Mazdoor">[2]Labour!$D$17</definedName>
    <definedName name="L_Mazdoor_Skilled">[2]Labour!$D$19</definedName>
    <definedName name="M_CrowBars_40mm">[2]Material!$D$60</definedName>
    <definedName name="M_QuarriedStone_150_200mm">[2]Material!$D$112</definedName>
    <definedName name="M_StoneBoulder_150mm_below">[2]Material!$D$132</definedName>
    <definedName name="M_WoodenSleepers">[2]Material!$D$163</definedName>
    <definedName name="NOS">'[3]Abstract E-Type'!$H$3</definedName>
    <definedName name="PBH">'[4]H-Type'!$L$1</definedName>
    <definedName name="PLH">'[4]H-Type'!$K$1</definedName>
    <definedName name="PM_Crane">'[2]Plant &amp;  Machinery'!$G$12</definedName>
    <definedName name="PM_FrontEndLoader_1cum">'[2]Plant &amp;  Machinery'!$G$17</definedName>
    <definedName name="PM_StoneCrusher_200TPH">'[2]Plant &amp;  Machinery'!$G$33</definedName>
    <definedName name="PM_Tipper_55">'[2]Plant &amp;  Machinery'!$G$45</definedName>
    <definedName name="PM_Truck">'[2]Plant &amp;  Machinery'!$G$50</definedName>
    <definedName name="_xlnm.Print_Area" localSheetId="1">'NIT Combine'!$A$1:$Q$153</definedName>
    <definedName name="_xlnm.Print_Area" localSheetId="0">'NIT Rs. 78.29 Lacs.'!$A$1:$M$151</definedName>
    <definedName name="_xlnm.Print_Titles" localSheetId="1">'NIT Combine'!$10:$10</definedName>
    <definedName name="_xlnm.Print_Titles" localSheetId="0">'NIT Rs. 78.29 Lacs.'!$10:$10</definedName>
    <definedName name="PTop" localSheetId="1">#REF!</definedName>
    <definedName name="PTop" localSheetId="0">#REF!</definedName>
    <definedName name="PTop">#REF!</definedName>
    <definedName name="sbh" localSheetId="1">#REF!</definedName>
    <definedName name="sbh" localSheetId="0">#REF!</definedName>
    <definedName name="sb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4" i="74" l="1"/>
  <c r="J144" i="74"/>
  <c r="J141" i="74"/>
  <c r="J140" i="74"/>
  <c r="J139" i="74"/>
  <c r="J137" i="74"/>
  <c r="J135" i="74"/>
  <c r="J133" i="74"/>
  <c r="J132" i="74"/>
  <c r="J131" i="74"/>
  <c r="J130" i="74"/>
  <c r="J129" i="74"/>
  <c r="J128" i="74"/>
  <c r="J127" i="74"/>
  <c r="J126" i="74"/>
  <c r="J125" i="74"/>
  <c r="J124" i="74"/>
  <c r="J123" i="74"/>
  <c r="J122" i="74"/>
  <c r="J121" i="74"/>
  <c r="J120" i="74"/>
  <c r="J119" i="74"/>
  <c r="J118" i="74"/>
  <c r="J117" i="74"/>
  <c r="J116" i="74"/>
  <c r="J115" i="74"/>
  <c r="J114" i="74"/>
  <c r="J113" i="74"/>
  <c r="J112" i="74"/>
  <c r="J111" i="74"/>
  <c r="J110" i="74"/>
  <c r="J109" i="74"/>
  <c r="J108" i="74"/>
  <c r="J107" i="74"/>
  <c r="J106" i="74"/>
  <c r="J105" i="74"/>
  <c r="J104" i="74"/>
  <c r="J103" i="74"/>
  <c r="J102" i="74"/>
  <c r="J101" i="74"/>
  <c r="J100" i="74"/>
  <c r="J99" i="74"/>
  <c r="J98" i="74"/>
  <c r="J97" i="74"/>
  <c r="J96" i="74"/>
  <c r="J95" i="74"/>
  <c r="J94" i="74"/>
  <c r="J93" i="74"/>
  <c r="J92" i="74"/>
  <c r="J91" i="74"/>
  <c r="J90" i="74"/>
  <c r="J89" i="74"/>
  <c r="J88" i="74"/>
  <c r="J87" i="74"/>
  <c r="J86" i="74"/>
  <c r="J85" i="74"/>
  <c r="J84" i="74"/>
  <c r="J82" i="74"/>
  <c r="J81" i="74"/>
  <c r="J80" i="74"/>
  <c r="J78" i="74"/>
  <c r="J76" i="74"/>
  <c r="J74" i="74"/>
  <c r="J72" i="74"/>
  <c r="J71" i="74"/>
  <c r="J70" i="74"/>
  <c r="J68" i="74"/>
  <c r="J66" i="74"/>
  <c r="J65" i="74"/>
  <c r="J64" i="74"/>
  <c r="J63" i="74"/>
  <c r="J62" i="74"/>
  <c r="J60" i="74"/>
  <c r="J58" i="74"/>
  <c r="J56" i="74"/>
  <c r="J54" i="74"/>
  <c r="J53" i="74"/>
  <c r="J52" i="74"/>
  <c r="J51" i="74"/>
  <c r="J50" i="74"/>
  <c r="J49" i="74"/>
  <c r="J48" i="74"/>
  <c r="J47" i="74"/>
  <c r="J46" i="74"/>
  <c r="J43" i="74"/>
  <c r="J40" i="74"/>
  <c r="J39" i="74"/>
  <c r="J38" i="74"/>
  <c r="J37" i="74"/>
  <c r="J36" i="74"/>
  <c r="H35" i="74"/>
  <c r="H34" i="74"/>
  <c r="J33" i="74"/>
  <c r="J32" i="74"/>
  <c r="J31" i="74"/>
  <c r="H29" i="74"/>
  <c r="J28" i="74"/>
  <c r="J26" i="74"/>
  <c r="J24" i="74"/>
  <c r="J22" i="74"/>
  <c r="J20" i="74"/>
  <c r="H19" i="74"/>
  <c r="H18" i="74"/>
  <c r="J17" i="74"/>
  <c r="J15" i="74"/>
  <c r="J13" i="74"/>
  <c r="A13" i="74"/>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4"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V146" i="73"/>
  <c r="U146" i="73"/>
  <c r="T146" i="73"/>
  <c r="V145" i="73"/>
  <c r="U145" i="73"/>
  <c r="T145" i="73"/>
  <c r="S145" i="73"/>
  <c r="M145" i="73"/>
  <c r="N145" i="73" s="1"/>
  <c r="V144" i="73"/>
  <c r="U144" i="73"/>
  <c r="T144" i="73"/>
  <c r="V143" i="73"/>
  <c r="U143" i="73"/>
  <c r="T143" i="73"/>
  <c r="S143" i="73"/>
  <c r="V142" i="73"/>
  <c r="U142" i="73"/>
  <c r="T142" i="73"/>
  <c r="V141" i="73"/>
  <c r="U141" i="73"/>
  <c r="T141" i="73"/>
  <c r="M141" i="73"/>
  <c r="V140" i="73"/>
  <c r="U140" i="73"/>
  <c r="T140" i="73"/>
  <c r="V139" i="73"/>
  <c r="U139" i="73"/>
  <c r="T139" i="73"/>
  <c r="S139" i="73"/>
  <c r="V138" i="73"/>
  <c r="U138" i="73"/>
  <c r="T138" i="73"/>
  <c r="V137" i="73"/>
  <c r="U137" i="73"/>
  <c r="T137" i="73"/>
  <c r="S137" i="73"/>
  <c r="V136" i="73"/>
  <c r="U136" i="73"/>
  <c r="T136" i="73"/>
  <c r="V135" i="73"/>
  <c r="U135" i="73"/>
  <c r="T135" i="73"/>
  <c r="S135" i="73"/>
  <c r="M135" i="73"/>
  <c r="V134" i="73"/>
  <c r="U134" i="73"/>
  <c r="T134" i="73"/>
  <c r="V133" i="73"/>
  <c r="U133" i="73"/>
  <c r="T133" i="73"/>
  <c r="M133" i="73"/>
  <c r="V132" i="73"/>
  <c r="U132" i="73"/>
  <c r="T132" i="73"/>
  <c r="V131" i="73"/>
  <c r="U131" i="73"/>
  <c r="T131" i="73"/>
  <c r="M131" i="73"/>
  <c r="V130" i="73"/>
  <c r="U130" i="73"/>
  <c r="T130" i="73"/>
  <c r="V129" i="73"/>
  <c r="U129" i="73"/>
  <c r="T129" i="73"/>
  <c r="M129" i="73"/>
  <c r="V128" i="73"/>
  <c r="U128" i="73"/>
  <c r="T128" i="73"/>
  <c r="V127" i="73"/>
  <c r="U127" i="73"/>
  <c r="T127" i="73"/>
  <c r="M127" i="73"/>
  <c r="V126" i="73"/>
  <c r="U126" i="73"/>
  <c r="T126" i="73"/>
  <c r="V125" i="73"/>
  <c r="U125" i="73"/>
  <c r="T125" i="73"/>
  <c r="S125" i="73"/>
  <c r="V124" i="73"/>
  <c r="U124" i="73"/>
  <c r="T124" i="73"/>
  <c r="V123" i="73"/>
  <c r="T123" i="73"/>
  <c r="S123" i="73"/>
  <c r="V122" i="73"/>
  <c r="T122" i="73"/>
  <c r="S122" i="73"/>
  <c r="M122" i="73"/>
  <c r="V121" i="73"/>
  <c r="T121" i="73"/>
  <c r="S121" i="73"/>
  <c r="V120" i="73"/>
  <c r="T120" i="73"/>
  <c r="S120" i="73"/>
  <c r="U120" i="73"/>
  <c r="V119" i="73"/>
  <c r="T119" i="73"/>
  <c r="S119" i="73"/>
  <c r="V118" i="73"/>
  <c r="U118" i="73"/>
  <c r="T118" i="73"/>
  <c r="S118" i="73"/>
  <c r="V117" i="73"/>
  <c r="U117" i="73"/>
  <c r="T117" i="73"/>
  <c r="V116" i="73"/>
  <c r="U116" i="73"/>
  <c r="T116" i="73"/>
  <c r="S116" i="73"/>
  <c r="V115" i="73"/>
  <c r="U115" i="73"/>
  <c r="T115" i="73"/>
  <c r="V114" i="73"/>
  <c r="U114" i="73"/>
  <c r="T114" i="73"/>
  <c r="S114" i="73"/>
  <c r="V113" i="73"/>
  <c r="U113" i="73"/>
  <c r="T113" i="73"/>
  <c r="M113" i="73"/>
  <c r="N113" i="73" s="1"/>
  <c r="V112" i="73"/>
  <c r="T112" i="73"/>
  <c r="S112" i="73"/>
  <c r="U112" i="73"/>
  <c r="V111" i="73"/>
  <c r="U111" i="73"/>
  <c r="T111" i="73"/>
  <c r="S111" i="73"/>
  <c r="V110" i="73"/>
  <c r="U110" i="73"/>
  <c r="T110" i="73"/>
  <c r="V109" i="73"/>
  <c r="U109" i="73"/>
  <c r="T109" i="73"/>
  <c r="M109" i="73"/>
  <c r="W109" i="73" s="1"/>
  <c r="V108" i="73"/>
  <c r="U108" i="73"/>
  <c r="T108" i="73"/>
  <c r="S108" i="73"/>
  <c r="V107" i="73"/>
  <c r="U107" i="73"/>
  <c r="T107" i="73"/>
  <c r="V106" i="73"/>
  <c r="U106" i="73"/>
  <c r="T106" i="73"/>
  <c r="M106" i="73"/>
  <c r="V105" i="73"/>
  <c r="U105" i="73"/>
  <c r="T105" i="73"/>
  <c r="M105" i="73"/>
  <c r="N105" i="73" s="1"/>
  <c r="V104" i="73"/>
  <c r="U104" i="73"/>
  <c r="T104" i="73"/>
  <c r="S104" i="73"/>
  <c r="M104" i="73"/>
  <c r="V103" i="73"/>
  <c r="U103" i="73"/>
  <c r="T103" i="73"/>
  <c r="S103" i="73"/>
  <c r="V102" i="73"/>
  <c r="T102" i="73"/>
  <c r="S102" i="73"/>
  <c r="U102" i="73"/>
  <c r="V101" i="73"/>
  <c r="U101" i="73"/>
  <c r="T101" i="73"/>
  <c r="V100" i="73"/>
  <c r="U100" i="73"/>
  <c r="T100" i="73"/>
  <c r="V99" i="73"/>
  <c r="U99" i="73"/>
  <c r="T99" i="73"/>
  <c r="S99" i="73"/>
  <c r="V98" i="73"/>
  <c r="U98" i="73"/>
  <c r="T98" i="73"/>
  <c r="V97" i="73"/>
  <c r="T97" i="73"/>
  <c r="U97" i="73"/>
  <c r="S97" i="73"/>
  <c r="V96" i="73"/>
  <c r="U96" i="73"/>
  <c r="T96" i="73"/>
  <c r="S96" i="73"/>
  <c r="M96" i="73"/>
  <c r="N96" i="73" s="1"/>
  <c r="V95" i="73"/>
  <c r="T95" i="73"/>
  <c r="U95" i="73"/>
  <c r="S95" i="73"/>
  <c r="V94" i="73"/>
  <c r="U94" i="73"/>
  <c r="T94" i="73"/>
  <c r="V93" i="73"/>
  <c r="U93" i="73"/>
  <c r="T93" i="73"/>
  <c r="M93" i="73"/>
  <c r="U92" i="73"/>
  <c r="T92" i="73"/>
  <c r="S92" i="73"/>
  <c r="V91" i="73"/>
  <c r="U91" i="73"/>
  <c r="T91" i="73"/>
  <c r="S91" i="73"/>
  <c r="U90" i="73"/>
  <c r="T90" i="73"/>
  <c r="V90" i="73"/>
  <c r="S90" i="73"/>
  <c r="V89" i="73"/>
  <c r="U89" i="73"/>
  <c r="T89" i="73"/>
  <c r="V88" i="73"/>
  <c r="U88" i="73"/>
  <c r="T88" i="73"/>
  <c r="S88" i="73"/>
  <c r="V87" i="73"/>
  <c r="U87" i="73"/>
  <c r="T87" i="73"/>
  <c r="V86" i="73"/>
  <c r="U86" i="73"/>
  <c r="T86" i="73"/>
  <c r="M86" i="73"/>
  <c r="V85" i="73"/>
  <c r="U85" i="73"/>
  <c r="T85" i="73"/>
  <c r="V84" i="73"/>
  <c r="U84" i="73"/>
  <c r="T84" i="73"/>
  <c r="M84" i="73"/>
  <c r="V83" i="73"/>
  <c r="U83" i="73"/>
  <c r="T83" i="73"/>
  <c r="V82" i="73"/>
  <c r="U82" i="73"/>
  <c r="T82" i="73"/>
  <c r="S82" i="73"/>
  <c r="M82" i="73"/>
  <c r="N82" i="73" s="1"/>
  <c r="V81" i="73"/>
  <c r="U81" i="73"/>
  <c r="T81" i="73"/>
  <c r="V80" i="73"/>
  <c r="U80" i="73"/>
  <c r="T80" i="73"/>
  <c r="S80" i="73"/>
  <c r="V79" i="73"/>
  <c r="U79" i="73"/>
  <c r="T79" i="73"/>
  <c r="M79" i="73"/>
  <c r="N79" i="73" s="1"/>
  <c r="V78" i="73"/>
  <c r="U78" i="73"/>
  <c r="T78" i="73"/>
  <c r="S78" i="73"/>
  <c r="V77" i="73"/>
  <c r="U77" i="73"/>
  <c r="T77" i="73"/>
  <c r="M77" i="73"/>
  <c r="S77" i="73"/>
  <c r="U76" i="73"/>
  <c r="T76" i="73"/>
  <c r="S76" i="73"/>
  <c r="M76" i="73"/>
  <c r="N76" i="73" s="1"/>
  <c r="V76" i="73"/>
  <c r="V75" i="73"/>
  <c r="U75" i="73"/>
  <c r="S75" i="73"/>
  <c r="V74" i="73"/>
  <c r="U74" i="73"/>
  <c r="T74" i="73"/>
  <c r="S74" i="73"/>
  <c r="V73" i="73"/>
  <c r="U73" i="73"/>
  <c r="T73" i="73"/>
  <c r="S73" i="73"/>
  <c r="V72" i="73"/>
  <c r="U72" i="73"/>
  <c r="T72" i="73"/>
  <c r="V71" i="73"/>
  <c r="U71" i="73"/>
  <c r="T71" i="73"/>
  <c r="S71" i="73"/>
  <c r="M71" i="73"/>
  <c r="N71" i="73" s="1"/>
  <c r="V70" i="73"/>
  <c r="U70" i="73"/>
  <c r="S70" i="73"/>
  <c r="V69" i="73"/>
  <c r="U69" i="73"/>
  <c r="T69" i="73"/>
  <c r="V68" i="73"/>
  <c r="U68" i="73"/>
  <c r="T68" i="73"/>
  <c r="M68" i="73"/>
  <c r="N68" i="73" s="1"/>
  <c r="V67" i="73"/>
  <c r="U67" i="73"/>
  <c r="T67" i="73"/>
  <c r="V66" i="73"/>
  <c r="U66" i="73"/>
  <c r="T66" i="73"/>
  <c r="S66" i="73"/>
  <c r="M66" i="73"/>
  <c r="N66" i="73" s="1"/>
  <c r="V65" i="73"/>
  <c r="U65" i="73"/>
  <c r="T65" i="73"/>
  <c r="S65" i="73"/>
  <c r="V64" i="73"/>
  <c r="U64" i="73"/>
  <c r="T64" i="73"/>
  <c r="U63" i="73"/>
  <c r="T63" i="73"/>
  <c r="S63" i="73"/>
  <c r="V63" i="73"/>
  <c r="V62" i="73"/>
  <c r="U62" i="73"/>
  <c r="T62" i="73"/>
  <c r="V61" i="73"/>
  <c r="U61" i="73"/>
  <c r="T61" i="73"/>
  <c r="S61" i="73"/>
  <c r="V60" i="73"/>
  <c r="U60" i="73"/>
  <c r="T60" i="73"/>
  <c r="M60" i="73"/>
  <c r="V59" i="73"/>
  <c r="U59" i="73"/>
  <c r="T59" i="73"/>
  <c r="V58" i="73"/>
  <c r="U58" i="73"/>
  <c r="T58" i="73"/>
  <c r="M58" i="73"/>
  <c r="N58" i="73" s="1"/>
  <c r="V57" i="73"/>
  <c r="U57" i="73"/>
  <c r="T57" i="73"/>
  <c r="V56" i="73"/>
  <c r="U56" i="73"/>
  <c r="T56" i="73"/>
  <c r="S56" i="73"/>
  <c r="V55" i="73"/>
  <c r="U55" i="73"/>
  <c r="T55" i="73"/>
  <c r="V54" i="73"/>
  <c r="U54" i="73"/>
  <c r="T54" i="73"/>
  <c r="S54" i="73"/>
  <c r="M54" i="73"/>
  <c r="N54" i="73" s="1"/>
  <c r="V53" i="73"/>
  <c r="U53" i="73"/>
  <c r="T53" i="73"/>
  <c r="V52" i="73"/>
  <c r="U52" i="73"/>
  <c r="T52" i="73"/>
  <c r="M52" i="73"/>
  <c r="V51" i="73"/>
  <c r="U51" i="73"/>
  <c r="T51" i="73"/>
  <c r="V50" i="73"/>
  <c r="U50" i="73"/>
  <c r="T50" i="73"/>
  <c r="M50" i="73"/>
  <c r="N50" i="73" s="1"/>
  <c r="U49" i="73"/>
  <c r="T49" i="73"/>
  <c r="V49" i="73"/>
  <c r="S49" i="73"/>
  <c r="V48" i="73"/>
  <c r="U48" i="73"/>
  <c r="T48" i="73"/>
  <c r="V47" i="73"/>
  <c r="U47" i="73"/>
  <c r="T47" i="73"/>
  <c r="S47" i="73"/>
  <c r="M47" i="73"/>
  <c r="N47" i="73" s="1"/>
  <c r="V46" i="73"/>
  <c r="U46" i="73"/>
  <c r="T46" i="73"/>
  <c r="X45" i="73"/>
  <c r="Y45" i="73" s="1"/>
  <c r="X44" i="73"/>
  <c r="Y44" i="73" s="1"/>
  <c r="V43" i="73"/>
  <c r="U43" i="73"/>
  <c r="T43" i="73"/>
  <c r="S43" i="73"/>
  <c r="M43" i="73"/>
  <c r="N43" i="73" s="1"/>
  <c r="X42" i="73"/>
  <c r="Y42" i="73" s="1"/>
  <c r="X41" i="73"/>
  <c r="Y41" i="73" s="1"/>
  <c r="V40" i="73"/>
  <c r="U40" i="73"/>
  <c r="T40" i="73"/>
  <c r="V39" i="73"/>
  <c r="U39" i="73"/>
  <c r="T39" i="73"/>
  <c r="M39" i="73"/>
  <c r="V38" i="73"/>
  <c r="U38" i="73"/>
  <c r="T38" i="73"/>
  <c r="V37" i="73"/>
  <c r="U37" i="73"/>
  <c r="T37" i="73"/>
  <c r="S37" i="73"/>
  <c r="M37" i="73"/>
  <c r="N37" i="73" s="1"/>
  <c r="V36" i="73"/>
  <c r="U36" i="73"/>
  <c r="T36" i="73"/>
  <c r="M35" i="73"/>
  <c r="H35" i="73"/>
  <c r="S35" i="73" s="1"/>
  <c r="M34" i="73"/>
  <c r="H34" i="73"/>
  <c r="U34" i="73" s="1"/>
  <c r="V33" i="73"/>
  <c r="U33" i="73"/>
  <c r="T33" i="73"/>
  <c r="S33" i="73"/>
  <c r="V32" i="73"/>
  <c r="U32" i="73"/>
  <c r="T32" i="73"/>
  <c r="M32" i="73"/>
  <c r="V31" i="73"/>
  <c r="U31" i="73"/>
  <c r="T31" i="73"/>
  <c r="V30" i="73"/>
  <c r="U30" i="73"/>
  <c r="T30" i="73"/>
  <c r="S30" i="73"/>
  <c r="M29" i="73"/>
  <c r="N29" i="73" s="1"/>
  <c r="H29" i="73"/>
  <c r="T29" i="73" s="1"/>
  <c r="V28" i="73"/>
  <c r="T28" i="73"/>
  <c r="U28" i="73"/>
  <c r="U27" i="73"/>
  <c r="T27" i="73"/>
  <c r="V27" i="73"/>
  <c r="M27" i="73"/>
  <c r="U26" i="73"/>
  <c r="V26" i="73"/>
  <c r="T26" i="73"/>
  <c r="S26" i="73"/>
  <c r="V25" i="73"/>
  <c r="U25" i="73"/>
  <c r="T25" i="73"/>
  <c r="V24" i="73"/>
  <c r="U24" i="73"/>
  <c r="T24" i="73"/>
  <c r="M24" i="73"/>
  <c r="N24" i="73" s="1"/>
  <c r="V23" i="73"/>
  <c r="U23" i="73"/>
  <c r="S23" i="73"/>
  <c r="T23" i="73"/>
  <c r="V22" i="73"/>
  <c r="T22" i="73"/>
  <c r="S22" i="73"/>
  <c r="M22" i="73"/>
  <c r="V21" i="73"/>
  <c r="U21" i="73"/>
  <c r="T21" i="73"/>
  <c r="M21" i="73"/>
  <c r="N21" i="73" s="1"/>
  <c r="V20" i="73"/>
  <c r="U20" i="73"/>
  <c r="T20" i="73"/>
  <c r="S20" i="73"/>
  <c r="M19" i="73"/>
  <c r="H19" i="73"/>
  <c r="U19" i="73" s="1"/>
  <c r="M18" i="73"/>
  <c r="H18" i="73"/>
  <c r="V18" i="73" s="1"/>
  <c r="V17" i="73"/>
  <c r="U17" i="73"/>
  <c r="T17" i="73"/>
  <c r="S17" i="73"/>
  <c r="V16" i="73"/>
  <c r="U16" i="73"/>
  <c r="T16" i="73"/>
  <c r="M16" i="73"/>
  <c r="N16" i="73" s="1"/>
  <c r="V15" i="73"/>
  <c r="U15" i="73"/>
  <c r="T15" i="73"/>
  <c r="S15" i="73"/>
  <c r="V14" i="73"/>
  <c r="U14" i="73"/>
  <c r="T14" i="73"/>
  <c r="S14" i="73"/>
  <c r="V13" i="73"/>
  <c r="U13" i="73"/>
  <c r="T13" i="73"/>
  <c r="A13" i="73"/>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4"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V12" i="73"/>
  <c r="U12" i="73"/>
  <c r="T12" i="73"/>
  <c r="S12" i="73"/>
  <c r="A135" i="74" l="1"/>
  <c r="A136" i="74" s="1"/>
  <c r="A137" i="74" s="1"/>
  <c r="A138" i="74" s="1"/>
  <c r="A139" i="74" s="1"/>
  <c r="A140" i="74" s="1"/>
  <c r="A141" i="74" s="1"/>
  <c r="A142" i="74" s="1"/>
  <c r="A143" i="74" s="1"/>
  <c r="A144" i="74" s="1"/>
  <c r="J35" i="74"/>
  <c r="J19" i="74"/>
  <c r="J30" i="74"/>
  <c r="J55" i="74"/>
  <c r="J57" i="74"/>
  <c r="J59" i="74"/>
  <c r="J61" i="74"/>
  <c r="J67" i="74"/>
  <c r="J69" i="74"/>
  <c r="J73" i="74"/>
  <c r="J79" i="74"/>
  <c r="J12" i="74"/>
  <c r="J14" i="74"/>
  <c r="J16" i="74"/>
  <c r="J21" i="74"/>
  <c r="J23" i="74"/>
  <c r="J25" i="74"/>
  <c r="J27" i="74"/>
  <c r="J34" i="74"/>
  <c r="J75" i="74"/>
  <c r="J77" i="74"/>
  <c r="J136" i="74"/>
  <c r="J143" i="74"/>
  <c r="J83" i="74"/>
  <c r="J18" i="74"/>
  <c r="J29" i="74"/>
  <c r="J138" i="74"/>
  <c r="J134" i="74"/>
  <c r="J142" i="74"/>
  <c r="X76" i="73"/>
  <c r="X20" i="73"/>
  <c r="S60" i="73"/>
  <c r="X60" i="73" s="1"/>
  <c r="S79" i="73"/>
  <c r="X79" i="73" s="1"/>
  <c r="S84" i="73"/>
  <c r="X84" i="73" s="1"/>
  <c r="M15" i="73"/>
  <c r="W15" i="73" s="1"/>
  <c r="S50" i="73"/>
  <c r="X50" i="73" s="1"/>
  <c r="M63" i="73"/>
  <c r="N63" i="73" s="1"/>
  <c r="X65" i="73"/>
  <c r="S68" i="73"/>
  <c r="X68" i="73" s="1"/>
  <c r="M74" i="73"/>
  <c r="W74" i="73" s="1"/>
  <c r="X80" i="73"/>
  <c r="M88" i="73"/>
  <c r="N88" i="73" s="1"/>
  <c r="M111" i="73"/>
  <c r="W111" i="73" s="1"/>
  <c r="X114" i="73"/>
  <c r="X118" i="73"/>
  <c r="S129" i="73"/>
  <c r="X129" i="73" s="1"/>
  <c r="S141" i="73"/>
  <c r="X141" i="73" s="1"/>
  <c r="M23" i="73"/>
  <c r="W23" i="73" s="1"/>
  <c r="X26" i="73"/>
  <c r="S32" i="73"/>
  <c r="W79" i="73"/>
  <c r="Y79" i="73" s="1"/>
  <c r="S106" i="73"/>
  <c r="X106" i="73" s="1"/>
  <c r="X125" i="73"/>
  <c r="X139" i="73"/>
  <c r="M12" i="73"/>
  <c r="W12" i="73" s="1"/>
  <c r="V19" i="73"/>
  <c r="S27" i="73"/>
  <c r="W29" i="73"/>
  <c r="X30" i="73"/>
  <c r="X49" i="73"/>
  <c r="X91" i="73"/>
  <c r="M97" i="73"/>
  <c r="M120" i="73"/>
  <c r="S131" i="73"/>
  <c r="X131" i="73" s="1"/>
  <c r="N27" i="73"/>
  <c r="W27" i="73"/>
  <c r="N86" i="73"/>
  <c r="W86" i="73"/>
  <c r="N129" i="73"/>
  <c r="W129" i="73"/>
  <c r="N141" i="73"/>
  <c r="W141" i="73"/>
  <c r="N93" i="73"/>
  <c r="W93" i="73"/>
  <c r="W104" i="73"/>
  <c r="N104" i="73"/>
  <c r="N133" i="73"/>
  <c r="W133" i="73"/>
  <c r="N52" i="73"/>
  <c r="W52" i="73"/>
  <c r="N32" i="73"/>
  <c r="W32" i="73"/>
  <c r="W35" i="73"/>
  <c r="N39" i="73"/>
  <c r="W39" i="73"/>
  <c r="N60" i="73"/>
  <c r="W60" i="73"/>
  <c r="Y60" i="73" s="1"/>
  <c r="X120" i="73"/>
  <c r="M26" i="73"/>
  <c r="N26" i="73" s="1"/>
  <c r="X33" i="73"/>
  <c r="W47" i="73"/>
  <c r="X61" i="73"/>
  <c r="M65" i="73"/>
  <c r="N65" i="73" s="1"/>
  <c r="W66" i="73"/>
  <c r="X71" i="73"/>
  <c r="N74" i="73"/>
  <c r="X82" i="73"/>
  <c r="X88" i="73"/>
  <c r="M99" i="73"/>
  <c r="M103" i="73"/>
  <c r="N109" i="73"/>
  <c r="M112" i="73"/>
  <c r="M118" i="73"/>
  <c r="W118" i="73" s="1"/>
  <c r="Y118" i="73" s="1"/>
  <c r="U122" i="73"/>
  <c r="M125" i="73"/>
  <c r="M139" i="73"/>
  <c r="N139" i="73" s="1"/>
  <c r="X15" i="73"/>
  <c r="M17" i="73"/>
  <c r="W17" i="73" s="1"/>
  <c r="N19" i="73"/>
  <c r="M20" i="73"/>
  <c r="S21" i="73"/>
  <c r="X21" i="73" s="1"/>
  <c r="Y21" i="73" s="1"/>
  <c r="W21" i="73"/>
  <c r="S24" i="73"/>
  <c r="X24" i="73" s="1"/>
  <c r="U29" i="73"/>
  <c r="S39" i="73"/>
  <c r="X39" i="73" s="1"/>
  <c r="Y39" i="73" s="1"/>
  <c r="S52" i="73"/>
  <c r="X52" i="73" s="1"/>
  <c r="M56" i="73"/>
  <c r="S58" i="73"/>
  <c r="X58" i="73" s="1"/>
  <c r="M80" i="73"/>
  <c r="W80" i="73" s="1"/>
  <c r="Y80" i="73" s="1"/>
  <c r="S86" i="73"/>
  <c r="X86" i="73" s="1"/>
  <c r="X90" i="73"/>
  <c r="M91" i="73"/>
  <c r="S93" i="73"/>
  <c r="X93" i="73" s="1"/>
  <c r="X97" i="73"/>
  <c r="M108" i="73"/>
  <c r="S109" i="73"/>
  <c r="X109" i="73" s="1"/>
  <c r="Y109" i="73" s="1"/>
  <c r="M116" i="73"/>
  <c r="S127" i="73"/>
  <c r="S133" i="73"/>
  <c r="M137" i="73"/>
  <c r="M143" i="73"/>
  <c r="N143" i="73" s="1"/>
  <c r="M13" i="73"/>
  <c r="W13" i="73" s="1"/>
  <c r="S13" i="73"/>
  <c r="X13" i="73" s="1"/>
  <c r="X43" i="73"/>
  <c r="M70" i="73"/>
  <c r="W71" i="73"/>
  <c r="M78" i="73"/>
  <c r="W82" i="73"/>
  <c r="Y82" i="73" s="1"/>
  <c r="X95" i="73"/>
  <c r="W96" i="73"/>
  <c r="S105" i="73"/>
  <c r="X105" i="73" s="1"/>
  <c r="W105" i="73"/>
  <c r="M114" i="73"/>
  <c r="N114" i="73" s="1"/>
  <c r="X145" i="73"/>
  <c r="W145" i="73"/>
  <c r="X23" i="73"/>
  <c r="V29" i="73"/>
  <c r="M61" i="73"/>
  <c r="T70" i="73"/>
  <c r="X70" i="73" s="1"/>
  <c r="N22" i="73"/>
  <c r="W22" i="73"/>
  <c r="X14" i="73"/>
  <c r="N18" i="73"/>
  <c r="M28" i="73"/>
  <c r="S28" i="73"/>
  <c r="X28" i="73" s="1"/>
  <c r="V34" i="73"/>
  <c r="N34" i="73"/>
  <c r="T34" i="73"/>
  <c r="S40" i="73"/>
  <c r="X40" i="73" s="1"/>
  <c r="M40" i="73"/>
  <c r="S48" i="73"/>
  <c r="X48" i="73" s="1"/>
  <c r="M48" i="73"/>
  <c r="S57" i="73"/>
  <c r="X57" i="73" s="1"/>
  <c r="M57" i="73"/>
  <c r="M64" i="73"/>
  <c r="S64" i="73"/>
  <c r="X64" i="73" s="1"/>
  <c r="S67" i="73"/>
  <c r="X67" i="73" s="1"/>
  <c r="M67" i="73"/>
  <c r="N84" i="73"/>
  <c r="W84" i="73"/>
  <c r="M14" i="73"/>
  <c r="S16" i="73"/>
  <c r="X16" i="73" s="1"/>
  <c r="W16" i="73"/>
  <c r="X17" i="73"/>
  <c r="U18" i="73"/>
  <c r="X27" i="73"/>
  <c r="X32" i="73"/>
  <c r="Y32" i="73" s="1"/>
  <c r="M33" i="73"/>
  <c r="S36" i="73"/>
  <c r="X36" i="73" s="1"/>
  <c r="M36" i="73"/>
  <c r="X47" i="73"/>
  <c r="S53" i="73"/>
  <c r="X53" i="73" s="1"/>
  <c r="M53" i="73"/>
  <c r="X56" i="73"/>
  <c r="S62" i="73"/>
  <c r="X62" i="73" s="1"/>
  <c r="M62" i="73"/>
  <c r="W63" i="73"/>
  <c r="X66" i="73"/>
  <c r="S72" i="73"/>
  <c r="X72" i="73" s="1"/>
  <c r="M72" i="73"/>
  <c r="W77" i="73"/>
  <c r="N77" i="73"/>
  <c r="M83" i="73"/>
  <c r="S83" i="73"/>
  <c r="X83" i="73" s="1"/>
  <c r="M92" i="73"/>
  <c r="V92" i="73"/>
  <c r="X92" i="73" s="1"/>
  <c r="S94" i="73"/>
  <c r="X94" i="73" s="1"/>
  <c r="M94" i="73"/>
  <c r="X96" i="73"/>
  <c r="Y96" i="73"/>
  <c r="X99" i="73"/>
  <c r="S117" i="73"/>
  <c r="X117" i="73" s="1"/>
  <c r="M117" i="73"/>
  <c r="N131" i="73"/>
  <c r="W131" i="73"/>
  <c r="Y131" i="73" s="1"/>
  <c r="W19" i="73"/>
  <c r="T19" i="73"/>
  <c r="S25" i="73"/>
  <c r="X25" i="73" s="1"/>
  <c r="M25" i="73"/>
  <c r="M30" i="73"/>
  <c r="S34" i="73"/>
  <c r="V35" i="73"/>
  <c r="N35" i="73"/>
  <c r="T35" i="73"/>
  <c r="U35" i="73"/>
  <c r="X37" i="73"/>
  <c r="W37" i="73"/>
  <c r="M51" i="73"/>
  <c r="S51" i="73"/>
  <c r="X51" i="73" s="1"/>
  <c r="X54" i="73"/>
  <c r="W54" i="73"/>
  <c r="M59" i="73"/>
  <c r="S59" i="73"/>
  <c r="X59" i="73" s="1"/>
  <c r="X63" i="73"/>
  <c r="M69" i="73"/>
  <c r="S69" i="73"/>
  <c r="X69" i="73" s="1"/>
  <c r="W76" i="73"/>
  <c r="X77" i="73"/>
  <c r="M87" i="73"/>
  <c r="S87" i="73"/>
  <c r="X87" i="73" s="1"/>
  <c r="S100" i="73"/>
  <c r="X100" i="73" s="1"/>
  <c r="M100" i="73"/>
  <c r="M101" i="73"/>
  <c r="S101" i="73"/>
  <c r="X101" i="73" s="1"/>
  <c r="W103" i="73"/>
  <c r="N103" i="73"/>
  <c r="W18" i="73"/>
  <c r="S18" i="73"/>
  <c r="U22" i="73"/>
  <c r="M75" i="73"/>
  <c r="T75" i="73"/>
  <c r="X75" i="73" s="1"/>
  <c r="X12" i="73"/>
  <c r="T18" i="73"/>
  <c r="W24" i="73"/>
  <c r="Y24" i="73" s="1"/>
  <c r="W26" i="73"/>
  <c r="Y26" i="73" s="1"/>
  <c r="M31" i="73"/>
  <c r="S31" i="73"/>
  <c r="X31" i="73" s="1"/>
  <c r="W34" i="73"/>
  <c r="M38" i="73"/>
  <c r="S38" i="73"/>
  <c r="X38" i="73" s="1"/>
  <c r="W43" i="73"/>
  <c r="M46" i="73"/>
  <c r="S46" i="73"/>
  <c r="X46" i="73" s="1"/>
  <c r="W50" i="73"/>
  <c r="M55" i="73"/>
  <c r="S55" i="73"/>
  <c r="X55" i="73" s="1"/>
  <c r="W58" i="73"/>
  <c r="W65" i="73"/>
  <c r="Y65" i="73" s="1"/>
  <c r="W68" i="73"/>
  <c r="X73" i="73"/>
  <c r="N97" i="73"/>
  <c r="W97" i="73"/>
  <c r="Y97" i="73" s="1"/>
  <c r="M110" i="73"/>
  <c r="S110" i="73"/>
  <c r="X110" i="73" s="1"/>
  <c r="M138" i="73"/>
  <c r="S138" i="73"/>
  <c r="X138" i="73" s="1"/>
  <c r="X108" i="73"/>
  <c r="M130" i="73"/>
  <c r="S130" i="73"/>
  <c r="X130" i="73" s="1"/>
  <c r="X133" i="73"/>
  <c r="Y133" i="73" s="1"/>
  <c r="S19" i="73"/>
  <c r="X19" i="73" s="1"/>
  <c r="S29" i="73"/>
  <c r="M49" i="73"/>
  <c r="M73" i="73"/>
  <c r="X74" i="73"/>
  <c r="Y74" i="73" s="1"/>
  <c r="X78" i="73"/>
  <c r="S81" i="73"/>
  <c r="X81" i="73" s="1"/>
  <c r="M81" i="73"/>
  <c r="S89" i="73"/>
  <c r="X89" i="73" s="1"/>
  <c r="M89" i="73"/>
  <c r="X102" i="73"/>
  <c r="X103" i="73"/>
  <c r="N106" i="73"/>
  <c r="W106" i="73"/>
  <c r="Y106" i="73" s="1"/>
  <c r="X111" i="73"/>
  <c r="S113" i="73"/>
  <c r="X113" i="73" s="1"/>
  <c r="W113" i="73"/>
  <c r="X116" i="73"/>
  <c r="N122" i="73"/>
  <c r="W122" i="73"/>
  <c r="N127" i="73"/>
  <c r="W127" i="73"/>
  <c r="M134" i="73"/>
  <c r="S134" i="73"/>
  <c r="X134" i="73" s="1"/>
  <c r="X137" i="73"/>
  <c r="S85" i="73"/>
  <c r="X85" i="73" s="1"/>
  <c r="M85" i="73"/>
  <c r="M98" i="73"/>
  <c r="S98" i="73"/>
  <c r="X98" i="73" s="1"/>
  <c r="M102" i="73"/>
  <c r="S107" i="73"/>
  <c r="X107" i="73" s="1"/>
  <c r="M107" i="73"/>
  <c r="U121" i="73"/>
  <c r="X121" i="73" s="1"/>
  <c r="M121" i="73"/>
  <c r="M126" i="73"/>
  <c r="S126" i="73"/>
  <c r="X126" i="73" s="1"/>
  <c r="Y129" i="73"/>
  <c r="N135" i="73"/>
  <c r="W135" i="73"/>
  <c r="M142" i="73"/>
  <c r="S142" i="73"/>
  <c r="X142" i="73" s="1"/>
  <c r="S146" i="73"/>
  <c r="X146" i="73" s="1"/>
  <c r="M146" i="73"/>
  <c r="M90" i="73"/>
  <c r="M95" i="73"/>
  <c r="X104" i="73"/>
  <c r="U119" i="73"/>
  <c r="X119" i="73" s="1"/>
  <c r="M119" i="73"/>
  <c r="X122" i="73"/>
  <c r="S124" i="73"/>
  <c r="X124" i="73" s="1"/>
  <c r="M124" i="73"/>
  <c r="X127" i="73"/>
  <c r="S132" i="73"/>
  <c r="X132" i="73" s="1"/>
  <c r="M132" i="73"/>
  <c r="X135" i="73"/>
  <c r="S140" i="73"/>
  <c r="X140" i="73" s="1"/>
  <c r="M140" i="73"/>
  <c r="X143" i="73"/>
  <c r="X112" i="73"/>
  <c r="M115" i="73"/>
  <c r="S115" i="73"/>
  <c r="X115" i="73" s="1"/>
  <c r="U123" i="73"/>
  <c r="X123" i="73" s="1"/>
  <c r="M123" i="73"/>
  <c r="S128" i="73"/>
  <c r="X128" i="73" s="1"/>
  <c r="M128" i="73"/>
  <c r="S136" i="73"/>
  <c r="X136" i="73" s="1"/>
  <c r="M136" i="73"/>
  <c r="S144" i="73"/>
  <c r="X144" i="73" s="1"/>
  <c r="M144" i="73"/>
  <c r="Y58" i="73" l="1"/>
  <c r="N13" i="73"/>
  <c r="Y17" i="73"/>
  <c r="Y50" i="73"/>
  <c r="N23" i="73"/>
  <c r="N17" i="73"/>
  <c r="Y76" i="73"/>
  <c r="Y23" i="73"/>
  <c r="J146" i="74"/>
  <c r="W143" i="73"/>
  <c r="Y143" i="73" s="1"/>
  <c r="W114" i="73"/>
  <c r="Y114" i="73" s="1"/>
  <c r="N80" i="73"/>
  <c r="Y54" i="73"/>
  <c r="Y15" i="73"/>
  <c r="N12" i="73"/>
  <c r="Y105" i="73"/>
  <c r="X18" i="73"/>
  <c r="N111" i="73"/>
  <c r="Y93" i="73"/>
  <c r="X29" i="73"/>
  <c r="Y29" i="73" s="1"/>
  <c r="W88" i="73"/>
  <c r="Y88" i="73" s="1"/>
  <c r="N15" i="73"/>
  <c r="Y27" i="73"/>
  <c r="Y145" i="73"/>
  <c r="N120" i="73"/>
  <c r="W120" i="73"/>
  <c r="Y120" i="73" s="1"/>
  <c r="N118" i="73"/>
  <c r="Y68" i="73"/>
  <c r="Y43" i="73"/>
  <c r="Y12" i="73"/>
  <c r="Y141" i="73"/>
  <c r="Y86" i="73"/>
  <c r="Y13" i="73"/>
  <c r="N91" i="73"/>
  <c r="W91" i="73"/>
  <c r="Y91" i="73" s="1"/>
  <c r="N99" i="73"/>
  <c r="W99" i="73"/>
  <c r="Y99" i="73" s="1"/>
  <c r="X35" i="73"/>
  <c r="Y35" i="73" s="1"/>
  <c r="Y47" i="73"/>
  <c r="Y71" i="73"/>
  <c r="N56" i="73"/>
  <c r="W56" i="73"/>
  <c r="Y56" i="73" s="1"/>
  <c r="W112" i="73"/>
  <c r="N112" i="73"/>
  <c r="W139" i="73"/>
  <c r="Y139" i="73" s="1"/>
  <c r="Y37" i="73"/>
  <c r="Y19" i="73"/>
  <c r="Y66" i="73"/>
  <c r="T148" i="73"/>
  <c r="W70" i="73"/>
  <c r="Y70" i="73" s="1"/>
  <c r="N70" i="73"/>
  <c r="N125" i="73"/>
  <c r="W125" i="73"/>
  <c r="Y125" i="73" s="1"/>
  <c r="Y112" i="73"/>
  <c r="Y122" i="73"/>
  <c r="N61" i="73"/>
  <c r="W61" i="73"/>
  <c r="Y61" i="73" s="1"/>
  <c r="W78" i="73"/>
  <c r="Y78" i="73" s="1"/>
  <c r="N78" i="73"/>
  <c r="N137" i="73"/>
  <c r="W137" i="73"/>
  <c r="Y137" i="73" s="1"/>
  <c r="N20" i="73"/>
  <c r="W20" i="73"/>
  <c r="Y20" i="73" s="1"/>
  <c r="Y18" i="73"/>
  <c r="N108" i="73"/>
  <c r="W108" i="73"/>
  <c r="Y108" i="73" s="1"/>
  <c r="Y104" i="73"/>
  <c r="U148" i="73"/>
  <c r="N116" i="73"/>
  <c r="W116" i="73"/>
  <c r="Y116" i="73" s="1"/>
  <c r="Y52" i="73"/>
  <c r="W90" i="73"/>
  <c r="Y90" i="73" s="1"/>
  <c r="N90" i="73"/>
  <c r="W107" i="73"/>
  <c r="Y107" i="73" s="1"/>
  <c r="N107" i="73"/>
  <c r="W49" i="73"/>
  <c r="Y49" i="73" s="1"/>
  <c r="N49" i="73"/>
  <c r="W130" i="73"/>
  <c r="Y130" i="73" s="1"/>
  <c r="N130" i="73"/>
  <c r="W138" i="73"/>
  <c r="Y138" i="73" s="1"/>
  <c r="N138" i="73"/>
  <c r="W69" i="73"/>
  <c r="Y69" i="73" s="1"/>
  <c r="N69" i="73"/>
  <c r="W25" i="73"/>
  <c r="Y25" i="73" s="1"/>
  <c r="N25" i="73"/>
  <c r="W72" i="73"/>
  <c r="Y72" i="73" s="1"/>
  <c r="N72" i="73"/>
  <c r="W62" i="73"/>
  <c r="Y62" i="73" s="1"/>
  <c r="N62" i="73"/>
  <c r="W48" i="73"/>
  <c r="Y48" i="73" s="1"/>
  <c r="N48" i="73"/>
  <c r="W115" i="73"/>
  <c r="Y115" i="73" s="1"/>
  <c r="N115" i="73"/>
  <c r="W132" i="73"/>
  <c r="Y132" i="73" s="1"/>
  <c r="N132" i="73"/>
  <c r="W121" i="73"/>
  <c r="Y121" i="73" s="1"/>
  <c r="N121" i="73"/>
  <c r="N102" i="73"/>
  <c r="W102" i="73"/>
  <c r="Y102" i="73" s="1"/>
  <c r="Y127" i="73"/>
  <c r="W55" i="73"/>
  <c r="Y55" i="73" s="1"/>
  <c r="N55" i="73"/>
  <c r="N75" i="73"/>
  <c r="W75" i="73"/>
  <c r="Y75" i="73" s="1"/>
  <c r="W100" i="73"/>
  <c r="Y100" i="73" s="1"/>
  <c r="N100" i="73"/>
  <c r="X34" i="73"/>
  <c r="Y34" i="73" s="1"/>
  <c r="S148" i="73"/>
  <c r="W117" i="73"/>
  <c r="Y117" i="73" s="1"/>
  <c r="N117" i="73"/>
  <c r="W94" i="73"/>
  <c r="Y94" i="73" s="1"/>
  <c r="N94" i="73"/>
  <c r="N33" i="73"/>
  <c r="W33" i="73"/>
  <c r="Y33" i="73" s="1"/>
  <c r="W67" i="73"/>
  <c r="Y67" i="73" s="1"/>
  <c r="N67" i="73"/>
  <c r="W57" i="73"/>
  <c r="Y57" i="73" s="1"/>
  <c r="N57" i="73"/>
  <c r="W40" i="73"/>
  <c r="Y40" i="73" s="1"/>
  <c r="N40" i="73"/>
  <c r="X22" i="73"/>
  <c r="W136" i="73"/>
  <c r="Y136" i="73" s="1"/>
  <c r="N136" i="73"/>
  <c r="W123" i="73"/>
  <c r="Y123" i="73" s="1"/>
  <c r="N123" i="73"/>
  <c r="W140" i="73"/>
  <c r="Y140" i="73" s="1"/>
  <c r="N140" i="73"/>
  <c r="W95" i="73"/>
  <c r="Y95" i="73" s="1"/>
  <c r="N95" i="73"/>
  <c r="W81" i="73"/>
  <c r="Y81" i="73" s="1"/>
  <c r="N81" i="73"/>
  <c r="W73" i="73"/>
  <c r="Y73" i="73" s="1"/>
  <c r="N73" i="73"/>
  <c r="N110" i="73"/>
  <c r="W110" i="73"/>
  <c r="Y110" i="73" s="1"/>
  <c r="W31" i="73"/>
  <c r="Y31" i="73" s="1"/>
  <c r="N31" i="73"/>
  <c r="Y103" i="73"/>
  <c r="W59" i="73"/>
  <c r="Y59" i="73" s="1"/>
  <c r="N59" i="73"/>
  <c r="W51" i="73"/>
  <c r="Y51" i="73" s="1"/>
  <c r="N51" i="73"/>
  <c r="N30" i="73"/>
  <c r="W30" i="73"/>
  <c r="Y30" i="73" s="1"/>
  <c r="Y77" i="73"/>
  <c r="Y63" i="73"/>
  <c r="W53" i="73"/>
  <c r="Y53" i="73" s="1"/>
  <c r="N53" i="73"/>
  <c r="W36" i="73"/>
  <c r="Y36" i="73" s="1"/>
  <c r="N36" i="73"/>
  <c r="Y16" i="73"/>
  <c r="Y84" i="73"/>
  <c r="W119" i="73"/>
  <c r="Y119" i="73" s="1"/>
  <c r="N119" i="73"/>
  <c r="W142" i="73"/>
  <c r="Y142" i="73" s="1"/>
  <c r="N142" i="73"/>
  <c r="W98" i="73"/>
  <c r="Y98" i="73" s="1"/>
  <c r="N98" i="73"/>
  <c r="W89" i="73"/>
  <c r="Y89" i="73" s="1"/>
  <c r="N89" i="73"/>
  <c r="W38" i="73"/>
  <c r="Y38" i="73" s="1"/>
  <c r="N38" i="73"/>
  <c r="W28" i="73"/>
  <c r="Y28" i="73" s="1"/>
  <c r="N28" i="73"/>
  <c r="V148" i="73"/>
  <c r="W144" i="73"/>
  <c r="Y144" i="73" s="1"/>
  <c r="N144" i="73"/>
  <c r="W128" i="73"/>
  <c r="Y128" i="73" s="1"/>
  <c r="N128" i="73"/>
  <c r="W124" i="73"/>
  <c r="Y124" i="73" s="1"/>
  <c r="N124" i="73"/>
  <c r="W146" i="73"/>
  <c r="Y146" i="73" s="1"/>
  <c r="N146" i="73"/>
  <c r="Y135" i="73"/>
  <c r="W126" i="73"/>
  <c r="Y126" i="73" s="1"/>
  <c r="N126" i="73"/>
  <c r="W85" i="73"/>
  <c r="Y85" i="73" s="1"/>
  <c r="N85" i="73"/>
  <c r="W134" i="73"/>
  <c r="Y134" i="73" s="1"/>
  <c r="N134" i="73"/>
  <c r="Y113" i="73"/>
  <c r="W46" i="73"/>
  <c r="Y46" i="73" s="1"/>
  <c r="N46" i="73"/>
  <c r="N101" i="73"/>
  <c r="W101" i="73"/>
  <c r="Y101" i="73" s="1"/>
  <c r="W87" i="73"/>
  <c r="Y87" i="73" s="1"/>
  <c r="N87" i="73"/>
  <c r="Y111" i="73"/>
  <c r="W92" i="73"/>
  <c r="Y92" i="73" s="1"/>
  <c r="N92" i="73"/>
  <c r="W83" i="73"/>
  <c r="Y83" i="73" s="1"/>
  <c r="N83" i="73"/>
  <c r="W14" i="73"/>
  <c r="N14" i="73"/>
  <c r="W64" i="73"/>
  <c r="Y64" i="73" s="1"/>
  <c r="N64" i="73"/>
  <c r="N148" i="73" l="1"/>
  <c r="X148" i="73"/>
  <c r="Y14" i="73"/>
  <c r="W148" i="73"/>
  <c r="W149" i="73"/>
  <c r="S151" i="73"/>
  <c r="Y22" i="73"/>
</calcChain>
</file>

<file path=xl/sharedStrings.xml><?xml version="1.0" encoding="utf-8"?>
<sst xmlns="http://schemas.openxmlformats.org/spreadsheetml/2006/main" count="1268" uniqueCount="237">
  <si>
    <t>Sqm.</t>
  </si>
  <si>
    <t>NON
SOR</t>
  </si>
  <si>
    <r>
      <t xml:space="preserve">Providing and fixing </t>
    </r>
    <r>
      <rPr>
        <b/>
        <sz val="10.5"/>
        <rFont val="Times New Roman"/>
        <family val="1"/>
      </rPr>
      <t>3.6 mm thick natural wood veneer</t>
    </r>
    <r>
      <rPr>
        <sz val="10.5"/>
        <rFont val="Times New Roman"/>
        <family val="1"/>
      </rPr>
      <t xml:space="preserve"> with dence grains and crown in vertical style, sheet should be pasted with matching the grains of veneer in countius manner wich may required wastage in sheets with adhesive such as favicol SR 998 or hitex if required with necessary nailling to board fro panelling approved quality including of all labour tools tackles etc complete.</t>
    </r>
  </si>
  <si>
    <t>Each</t>
  </si>
  <si>
    <r>
      <t xml:space="preserve">Providing  and  fixing premium style C.P. Brass  nickel plating 10micron chrome plating 0.3 micron (service grade- 2 as per i.s.1068:1993)  </t>
    </r>
    <r>
      <rPr>
        <b/>
        <sz val="10.5"/>
        <rFont val="Times New Roman"/>
        <family val="1"/>
      </rPr>
      <t>DOUBLE COAT HOOK</t>
    </r>
    <r>
      <rPr>
        <sz val="10.5"/>
        <rFont val="Times New Roman"/>
        <family val="1"/>
      </rPr>
      <t xml:space="preserve"> with necessaries screw drilling required finish to wall  wherever required.</t>
    </r>
  </si>
  <si>
    <r>
      <t xml:space="preserve">Providing  and  fixing  premium style AISI 304 SS finish </t>
    </r>
    <r>
      <rPr>
        <b/>
        <sz val="10.5"/>
        <rFont val="Times New Roman"/>
        <family val="1"/>
      </rPr>
      <t>TOWEL HOLDER</t>
    </r>
    <r>
      <rPr>
        <sz val="10.5"/>
        <rFont val="Times New Roman"/>
        <family val="1"/>
      </rPr>
      <t xml:space="preserve">  with necessaries screw drilling required finish to wall  wherever required. (KOHLER 25070IN-CP)</t>
    </r>
  </si>
  <si>
    <r>
      <t xml:space="preserve">Providing  and  fixing </t>
    </r>
    <r>
      <rPr>
        <b/>
        <sz val="10.5"/>
        <rFont val="Times New Roman"/>
        <family val="1"/>
      </rPr>
      <t>SQUARE DRAIN GRATING</t>
    </r>
    <r>
      <rPr>
        <sz val="10.5"/>
        <rFont val="Times New Roman"/>
        <family val="1"/>
      </rPr>
      <t xml:space="preserve"> made of C.P. brass nickel plating 10 micron chrome plating 0.3 micron (service grade- 2 as per i.s.1068:1993) thickness 1.2mm and frame thickness 0.8mm size 100x100x38mm with center frame  including necessaries cutting and  required finish to floor wherever required. </t>
    </r>
  </si>
  <si>
    <r>
      <t xml:space="preserve">Providing and Fixing, testing and commissioning of </t>
    </r>
    <r>
      <rPr>
        <b/>
        <sz val="10.5"/>
        <rFont val="Times New Roman"/>
        <family val="1"/>
      </rPr>
      <t>CP Braided hoses connection</t>
    </r>
    <r>
      <rPr>
        <sz val="10.5"/>
        <rFont val="Times New Roman"/>
        <family val="1"/>
      </rPr>
      <t xml:space="preserve"> of  Jaquar Cat No. ALD805B  of   450 mm long  including nuts and washers and making connection to fixtures and fittings complete as required or Equivalent.</t>
    </r>
  </si>
  <si>
    <r>
      <t xml:space="preserve">Providing  and  fixing premium style nickel plating 10 micron chrome plating 0.3 micron (service grade- 2 as per i.s.1068:1993)  </t>
    </r>
    <r>
      <rPr>
        <b/>
        <sz val="10.5"/>
        <rFont val="Times New Roman"/>
        <family val="1"/>
      </rPr>
      <t>SOAP DISH HOLDER</t>
    </r>
    <r>
      <rPr>
        <sz val="10.5"/>
        <rFont val="Times New Roman"/>
        <family val="1"/>
      </rPr>
      <t xml:space="preserve"> with necessaries screw drilling required finish to wall  wherever required. </t>
    </r>
  </si>
  <si>
    <r>
      <t xml:space="preserve">Providing  and  fixing premium style </t>
    </r>
    <r>
      <rPr>
        <b/>
        <sz val="10.5"/>
        <rFont val="Times New Roman"/>
        <family val="1"/>
      </rPr>
      <t>SOAP DISPENCER WITH GLASS BOTTLE</t>
    </r>
    <r>
      <rPr>
        <sz val="10.5"/>
        <rFont val="Times New Roman"/>
        <family val="1"/>
      </rPr>
      <t xml:space="preserve"> with necessaries screw drilling required finish to wall  wherever required.</t>
    </r>
  </si>
  <si>
    <r>
      <t xml:space="preserve">Providing and fixing best Indian C.P. Brass </t>
    </r>
    <r>
      <rPr>
        <b/>
        <sz val="10.5"/>
        <rFont val="Times New Roman"/>
        <family val="1"/>
      </rPr>
      <t>Waste Coupling</t>
    </r>
    <r>
      <rPr>
        <sz val="10.5"/>
        <rFont val="Times New Roman"/>
        <family val="1"/>
      </rPr>
      <t xml:space="preserve"> nickel plating 10micron chrome plating 0.3 micron (service grade- 2 as per i.s.1068:1993) size 32 mm dia and 130mm long with  all labour for fixing  etc. complete. (KOHLER 20746IN-CP)</t>
    </r>
  </si>
  <si>
    <r>
      <t xml:space="preserve">Providing  and  fixing premium style C.P. Brass </t>
    </r>
    <r>
      <rPr>
        <b/>
        <sz val="10.5"/>
        <rFont val="Times New Roman"/>
        <family val="1"/>
      </rPr>
      <t>TOILET TISSUE HOLDER</t>
    </r>
    <r>
      <rPr>
        <sz val="10.5"/>
        <rFont val="Times New Roman"/>
        <family val="1"/>
      </rPr>
      <t xml:space="preserve"> with necessaries screw drilling required finish to wall  wherever required. (KOHLER 25070IN-CP)</t>
    </r>
  </si>
  <si>
    <r>
      <t xml:space="preserve">Providing and Fixing  of C.P. Brass </t>
    </r>
    <r>
      <rPr>
        <b/>
        <sz val="10.5"/>
        <rFont val="Times New Roman"/>
        <family val="1"/>
      </rPr>
      <t>HEALTH FAUCET</t>
    </r>
    <r>
      <rPr>
        <sz val="10.5"/>
        <rFont val="Times New Roman"/>
        <family val="1"/>
      </rPr>
      <t xml:space="preserve">  with 8mm dia  flexible tube 1.20 mt long abs 12 mm dia with wall bracket with  all labour for fixing  etc. complete. </t>
    </r>
  </si>
  <si>
    <r>
      <t xml:space="preserve">Providing and fixing of premium style best Indian C.P. Brass </t>
    </r>
    <r>
      <rPr>
        <b/>
        <sz val="10.5"/>
        <rFont val="Times New Roman"/>
        <family val="1"/>
      </rPr>
      <t>ANGULAR STOP COCK</t>
    </r>
    <r>
      <rPr>
        <sz val="10.5"/>
        <rFont val="Times New Roman"/>
        <family val="1"/>
      </rPr>
      <t xml:space="preserve"> with body thick not less then 2mm (as per i.s.1893:1993) and nickel plating 10 micron chrome plating 0.3 micron (service grade- 2 as per i.s.1068:1993) bonut size 24mm &amp; ceramic disk 19mm quarter turn and having mass of 0.52kg with all labour for fixing and other expenses etc. complete.</t>
    </r>
  </si>
  <si>
    <r>
      <t xml:space="preserve">Providing  and  fixing white vitreous china Anti  germ  Fluoro polymer  coated  </t>
    </r>
    <r>
      <rPr>
        <b/>
        <sz val="10.5"/>
        <rFont val="Times New Roman"/>
        <family val="1"/>
      </rPr>
      <t>TABLE TOP Wash Basin</t>
    </r>
    <r>
      <rPr>
        <sz val="10.5"/>
        <rFont val="Times New Roman"/>
        <family val="1"/>
      </rPr>
      <t xml:space="preserve"> of size 610x415x160mm Rectangular  shape  with  fitting  and  bracket  cutting  required finish to wall and  floors wherever required.Fauset arrangement and waste coupling and bottle trap to be paid separately in concern item.</t>
    </r>
  </si>
  <si>
    <r>
      <t xml:space="preserve">Providing  and  fixing  of </t>
    </r>
    <r>
      <rPr>
        <b/>
        <sz val="10.5"/>
        <rFont val="Times New Roman"/>
        <family val="1"/>
      </rPr>
      <t>Concealed Flushing Wall Hung Cistern</t>
    </r>
    <r>
      <rPr>
        <sz val="10.5"/>
        <rFont val="Times New Roman"/>
        <family val="1"/>
      </rPr>
      <t xml:space="preserve"> with  wall mounting frame, flushing plate, installation kit and style drain pipe connection set for wall hung W.C. with required finish to wall and  floors wherever required :</t>
    </r>
  </si>
  <si>
    <r>
      <t xml:space="preserve">Providing  and  fixing white vitreous china (conforming to I.S. 2556:1994) with Anti germ  Fluoro  Polymer  coated  SLIM LOOK (hiding trap bend ) </t>
    </r>
    <r>
      <rPr>
        <b/>
        <sz val="10.5"/>
        <rFont val="Times New Roman"/>
        <family val="1"/>
      </rPr>
      <t xml:space="preserve">WALL HUNG W.C.  </t>
    </r>
    <r>
      <rPr>
        <sz val="10.5"/>
        <rFont val="Times New Roman"/>
        <family val="1"/>
      </rPr>
      <t>pan size 580x400x370mm(+/-25mm) with soft closing UF  (Urea formaldehyde) slim seat cover, fitted with 2 nos S.S. rack bolt proper finishing to joints of  wall  and  floors  wherever  required with all experties and manpower :</t>
    </r>
  </si>
  <si>
    <r>
      <t xml:space="preserve">Providing and fixing Antique Brass chromium plated premium finish </t>
    </r>
    <r>
      <rPr>
        <b/>
        <sz val="10.5"/>
        <rFont val="Times New Roman"/>
        <family val="1"/>
      </rPr>
      <t>Mortice Sash Lock</t>
    </r>
    <r>
      <rPr>
        <sz val="10.5"/>
        <rFont val="Times New Roman"/>
        <family val="1"/>
      </rPr>
      <t xml:space="preserve"> for small door with 6 levers and pair of lever handles of approved quality durabilities of 20000 cycles with sonload cycles of opening and closing with necessary socket making in door sutter with required screws etc complete.</t>
    </r>
  </si>
  <si>
    <t>NON 
SOR</t>
  </si>
  <si>
    <r>
      <t xml:space="preserve">Providing and fixing Antique Brass chromium plated premium finish </t>
    </r>
    <r>
      <rPr>
        <b/>
        <sz val="10.5"/>
        <rFont val="Times New Roman"/>
        <family val="1"/>
      </rPr>
      <t>Mortice Latch Sash Lock</t>
    </r>
    <r>
      <rPr>
        <sz val="10.5"/>
        <rFont val="Times New Roman"/>
        <family val="1"/>
      </rPr>
      <t xml:space="preserve"> with lenth 165 mm &amp; 6 levers and pair of lever handles of approved quality durabilities of 20000 cycles opening and closing with necessary socket making in door sutter with required screws etc complete.</t>
    </r>
  </si>
  <si>
    <r>
      <t xml:space="preserve">Providing and fixing </t>
    </r>
    <r>
      <rPr>
        <b/>
        <sz val="10.5"/>
        <rFont val="Times New Roman"/>
        <family val="1"/>
      </rPr>
      <t>Brass Antique finished Tower Bolt 12"</t>
    </r>
    <r>
      <rPr>
        <sz val="10.5"/>
        <rFont val="Times New Roman"/>
        <family val="1"/>
      </rPr>
      <t xml:space="preserve"> Commercial heavy duty with all accessories complete fitting as per the direction of Engineer-in-Charge.</t>
    </r>
  </si>
  <si>
    <t>Inside dimensions 500x700 mm and 45 cm deep for pipe line with one or two inlets :</t>
  </si>
  <si>
    <t>20.28.2</t>
  </si>
  <si>
    <t>Metre</t>
  </si>
  <si>
    <t>Cutting holes upto 15x15 cm in R.C.C. floors and roofs for passing drain pipe etc. and repairing the hole after insertion of drain pipe etc. with cement concrete 1:2:4 (1 cement : 2 coarse sand : 4 graded stone aggregate 20 mm nominal size) including finishing complete so as to make it leak proof.</t>
  </si>
  <si>
    <t>19.44</t>
  </si>
  <si>
    <t>Litre</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</si>
  <si>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</si>
  <si>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19.42</t>
  </si>
  <si>
    <t>25 mm nominal outer dia .Pipes.</t>
  </si>
  <si>
    <t>19.5.3</t>
  </si>
  <si>
    <t>110 mm</t>
  </si>
  <si>
    <t>18.78.2</t>
  </si>
  <si>
    <t>Nahani trap 110x75mm</t>
  </si>
  <si>
    <t>18.77.6</t>
  </si>
  <si>
    <t>18.77.3.2</t>
  </si>
  <si>
    <t>18.77.3</t>
  </si>
  <si>
    <t>18.77.1.2</t>
  </si>
  <si>
    <t>110 mm dia pipe.</t>
  </si>
  <si>
    <t>18.76.2</t>
  </si>
  <si>
    <t>18.30</t>
  </si>
  <si>
    <t>Providing and applying satin / matt finish Enamel paint minimum 2 coats in all surface applying @ 0.75 lit / 10 Sqm up to required finish as per relevent I.S. code 2932:2013 of (Product such as Asian satin Enamel, Dulux Promise Premium Enamel, Nerolac Synthatic Enamel, Opus Prime enamel) inclusive of providing abro tape on edges and article and cleaning of door, windows, floor and surface as required with all tools tackles and labour etc. complete for the work.</t>
  </si>
  <si>
    <t>14.71</t>
  </si>
  <si>
    <r>
      <t xml:space="preserve">Providing and applying of </t>
    </r>
    <r>
      <rPr>
        <u/>
        <sz val="10.5"/>
        <color indexed="8"/>
        <rFont val="Times New Roman"/>
        <family val="1"/>
      </rPr>
      <t>Acrylic primer</t>
    </r>
    <r>
      <rPr>
        <sz val="10.5"/>
        <color indexed="8"/>
        <rFont val="Times New Roman"/>
        <family val="1"/>
      </rPr>
      <t xml:space="preserve"> on all surface Sqm 37.00 applied @ 0.80 litrs /10 Sqm as per relevant I.S. code 15489:1974 (Product such as Asian Spark / Suprimo, J.K. Primer, Dulux Acrylic Primer) with all tools tackles and labour etc. complete for the work.</t>
    </r>
  </si>
  <si>
    <t>14.60</t>
  </si>
  <si>
    <r>
      <t xml:space="preserve">Providing and applying </t>
    </r>
    <r>
      <rPr>
        <u/>
        <sz val="10.5"/>
        <color indexed="8"/>
        <rFont val="Times New Roman"/>
        <family val="1"/>
      </rPr>
      <t>Polymaric cement primer</t>
    </r>
    <r>
      <rPr>
        <sz val="10.5"/>
        <color indexed="8"/>
        <rFont val="Times New Roman"/>
        <family val="1"/>
      </rPr>
      <t xml:space="preserve"> on all surface applied @ 0.80 litrs / 10 Sqm as per relevant I.S. code 15489:1974 (Product such as Birla white primacoat/activcoat, Asian Trucare, Dulux interior cement primer, Opus Calista /110 ) with all tool tackles and labour etc. complete for the work.</t>
    </r>
  </si>
  <si>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</si>
  <si>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10.61</t>
  </si>
  <si>
    <t>Providing gola 75x75 mm in cement concrete 1:2:4 (1 cement : 2  coarse sand : 4 stone aggregate 10mm and down grade) including  finishing with cement mortar 1:3 (1 cement : 3 fine sand) as per standard design :</t>
  </si>
  <si>
    <t>10.41</t>
  </si>
  <si>
    <t>Kg.</t>
  </si>
  <si>
    <t>Providing and fixing stainless wire gauge of average width of aperture 1.56mm with wire of 0.35mm to existing steel door, window shutter frames with necessary M.S. strip beading etc. complete.</t>
  </si>
  <si>
    <t>9.34</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</si>
  <si>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</si>
  <si>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Providing &amp; fixing 150mm antique/ SS finished brass floor door stopper with rubber cushion and antique/ SS polished MS screw complete to suit the shutter thickness.</t>
  </si>
  <si>
    <t>8.90</t>
  </si>
  <si>
    <t>Cum.</t>
  </si>
  <si>
    <t>Extra for providing and placing in position hopping 25x1.60 mm or 2 Nos 6mm dia MS bars reinforcement at every third course of half brick masonry.</t>
  </si>
  <si>
    <t>7.20</t>
  </si>
  <si>
    <t>1:1½:3 (1 cement : 1½ coarse sand : 3 graded stone aggregate 20mm nominal size).</t>
  </si>
  <si>
    <t>Beams, lintels, cantilevers &amp; walls</t>
  </si>
  <si>
    <t>2.1.8</t>
  </si>
  <si>
    <t>Providing and filling in plinth with sand/ Crusher dust and hard moorum under floor in layers not exceeding 20cm in depth consolidating each deposited layer by ramming and watering, including dressing etc. complete.</t>
  </si>
  <si>
    <t>9.3</t>
  </si>
  <si>
    <t>10.14</t>
  </si>
  <si>
    <t>Providing and fixing 2mm thick semi transparent polycarbonate profile roofing sheet of approved make and colour to make any normal roofing / covering and fixing as per manufacture specification at spacing not more than 1.2 m centre to centre with EPDM gasket and silicon sealant fixed with self drilling stainless steel screws all complete as per direction of Engineer-in-Charge.</t>
  </si>
  <si>
    <t>Porch</t>
  </si>
  <si>
    <t>12.8</t>
  </si>
  <si>
    <t>3.1.5</t>
  </si>
  <si>
    <t>10.16.6</t>
  </si>
  <si>
    <t>Gutter. (600 mm over all girth).</t>
  </si>
  <si>
    <t>1.2</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</si>
  <si>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</si>
  <si>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</si>
  <si>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2.1.5</t>
  </si>
  <si>
    <t>Columns, Pillars, Piers and likes- rectangular or square in shape</t>
  </si>
  <si>
    <t>2.1.6</t>
  </si>
  <si>
    <t>Columns, beams &amp; walls- circular or any other geometrical shape other than square and rectangular in all sizes</t>
  </si>
  <si>
    <t>2.1.7</t>
  </si>
  <si>
    <t>2.1.13</t>
  </si>
  <si>
    <t>Weather shade, chhajja, Cornices and mouldings</t>
  </si>
  <si>
    <t>Providing and laying damp proof course (upto 50mm thick) with plain cement concrete 1:2:4 (1 cement : 2 coarse sand : 4 graded crushed stone aggregate 20mm nominal size) including form work.</t>
  </si>
  <si>
    <t>3.15</t>
  </si>
  <si>
    <t>Applying a coat of hot bitumen VG-10 using @ 1.7kg/ sqm on damp proof course after cleaning the surface with brushes and finally with a piece of cloth lightly soaked in kerosene oil.</t>
  </si>
  <si>
    <t>Set</t>
  </si>
  <si>
    <t>11.7</t>
  </si>
  <si>
    <t>Providing and making 18 mm thick cement plaster with under layer of 12mm thick cement plaster 1:5 (1 cement : 5 fine sand) finished with a top layer of 6mm thick cement plaster 1:3 (1 cement : 3 fine sand).</t>
  </si>
  <si>
    <t>11.5</t>
  </si>
  <si>
    <t>Neat Cement punning.</t>
  </si>
  <si>
    <t>11.41</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</si>
  <si>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</si>
  <si>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21.14.2</t>
  </si>
  <si>
    <t>Gravels of size range 5 mm to 10 mm, over the existing layer of boulders</t>
  </si>
  <si>
    <t>21.14.3</t>
  </si>
  <si>
    <t>Coarse sand of size range 1.5 mm to 2 mm over existing layer of gravel</t>
  </si>
  <si>
    <t>21.19</t>
  </si>
  <si>
    <t>Providing and fixing 80-100 mm dia PVC ball valve for inlet/ outlet of rain water harvesting pipe and filter.</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</si>
  <si>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</si>
  <si>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</si>
  <si>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12.79</t>
  </si>
  <si>
    <t>19.6.4</t>
  </si>
  <si>
    <t>32 mm nominal outer dia pipes</t>
  </si>
  <si>
    <t>19.11.4</t>
  </si>
  <si>
    <t>19.16</t>
  </si>
  <si>
    <t>19.16.2</t>
  </si>
  <si>
    <t>32 mm nominal bore.</t>
  </si>
  <si>
    <t>16.8</t>
  </si>
  <si>
    <t>Dismantling flag stone flooring laid in cement/lime  mortar including stacking of serviceable material and disposal of unserviceable material within 50 metre lead.</t>
  </si>
  <si>
    <t xml:space="preserve">Suspended floors, roofs, access platform, balconies (plain surfaces) and shelves (cast in situ) </t>
  </si>
  <si>
    <t>12.3</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</si>
  <si>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</si>
  <si>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Nos.</t>
  </si>
  <si>
    <t xml:space="preserve">Note: For uPVC frame and sash extruded profiles minus 5% tolerance in dimension i.e. in depth &amp; width of profile shall be acceptable. </t>
  </si>
  <si>
    <t>8.166</t>
  </si>
  <si>
    <t>8.170</t>
  </si>
  <si>
    <t xml:space="preserve">Providing and fixing zinc alloyed (white powder coated) touch lock for uPVC sliding window with necessary screws etc. complete. </t>
  </si>
  <si>
    <t>Providing and fixing steel roller for uPVC sliding window with necessary screws etc. complete.</t>
  </si>
  <si>
    <t>8.164</t>
  </si>
  <si>
    <t xml:space="preserve">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vide chapter no. 9.51, 9.58, 9.59 Respectively). </t>
  </si>
  <si>
    <t>Note: For uPVC frame, sash and mullion extruded profiles minus 5% tolerance in dimension i.e. in depth &amp; width of profile shall be acceptable.</t>
  </si>
  <si>
    <t>9.64.3</t>
  </si>
  <si>
    <t xml:space="preserve">3. Bottom patch to be connected with floor machine </t>
  </si>
  <si>
    <t>9.64.4</t>
  </si>
  <si>
    <t>4. Bottom lock patch with three key SS grade 304</t>
  </si>
  <si>
    <t>9.64.6</t>
  </si>
  <si>
    <t>6. Two way action Hydraulic floor spring machine heavy duty double cylinder type Capacity 120/150 kg mounted on floor including required cutting on floor and proper grouting with rich cement mortar.</t>
  </si>
  <si>
    <t>9.64.7</t>
  </si>
  <si>
    <t>7. H type handle 32×600mm SS 304 grade</t>
  </si>
  <si>
    <t>12.46</t>
  </si>
  <si>
    <t>Providing and applying Luxury  plastic emulsion paint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</si>
  <si>
    <t>14.65</t>
  </si>
  <si>
    <t>Providing and applying exterior surface with PREMIUM HEAVY DUTY Glossy or Matt Finish Exterior Emulsion paint of required shade to give protective and water proof finish  minimum three coats  applied @ 1.43 lit / 10Sqm up to final finish  as per relevant I.S. Code 15489:2013 Type -2 Class D , C , B &amp; A  ( Glossy / matt / Egg Shell  finish )having high DFT and silicon aditive for elastomaric property (Product such as Asian Ultima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</si>
  <si>
    <t>Providing and applying 2mm thick  white cement based Acrylic grade putty with minimum 3 coats applied @ 4.0 kg/ 10Sqm  as per relevant  IS code  17545:2021 (Product such as  Asian trucare, Berger Happy walls Putty , Birla Opus One pro smooth) to make the surface smooth and even with all tools tackles and labour etc.  complete for the work . (This Item to be use in heigher grade painting works  Item No. 14.65)</t>
  </si>
  <si>
    <t>14.57</t>
  </si>
  <si>
    <t>14.69</t>
  </si>
  <si>
    <t>9.63.2</t>
  </si>
  <si>
    <t>10 mm thick for door/partition</t>
  </si>
  <si>
    <t>20.2.2</t>
  </si>
  <si>
    <t>150 mm diameter S.W. pipe</t>
  </si>
  <si>
    <t>20.6</t>
  </si>
  <si>
    <t>20.6.2</t>
  </si>
  <si>
    <t>150 mm dia</t>
  </si>
  <si>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</si>
  <si>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r>
      <t xml:space="preserve">Providing and fixing false ceiling at all heights with 15 mm thick integral densified tegular edged light weight </t>
    </r>
    <r>
      <rPr>
        <u/>
        <sz val="10"/>
        <rFont val="Arial"/>
        <family val="2"/>
      </rPr>
      <t>calcium silicate false ceiling tile</t>
    </r>
    <r>
      <rPr>
        <sz val="10"/>
        <rFont val="Arial"/>
        <family val="2"/>
      </rPr>
      <t xml:space="preserve"> reinforced with fibre and natural filler false ceiling tiles of Size 595x595 MM of approved texture, design and patterns (such as cosmos, spinton,quatra,golb) having NRC (Noise Reduction coefficient) of 0.50 (minimum) as per IS 8225:1987, Light reflectance of 85% (minimum). Non combustible as per BS:476 (part-4), fire performance as per BS:476 (part 6 &amp;7), humidity resistance of 100%, thermal conductivity 0.048 to 0.050 W/m0KC as per ASTM 518:1991,Weight 1.900 Kg to 2.100 Kg per tile,15 MM Edge Density Having 450 Kg/m3 &amp; 10 MM Central portion of tile having 350 Kg/m3. in true horizontal level suspended on interlocking metal T-Grid  of hot dipped galvanised iron section of 0.33mm thick (galvanized @ 120 grams per sqm including both sides) comprising of mainT runners of size 24x38 mm of length 3000 mm, cross - T of size 24x32 mm  of length 1200 mm and secondary intermediate cross-T of size 24x32 mm of length 600mm to form grid module of size 600 x 600 mm, suspended from ceiling using galvanised mild steel items (galvanizing @ 80 grams per sqm) i.e. 40 mm long, 8 mm outer diameter M-6 dash fasteners, 6 mm dia fully threaded hanger rod upto 1000 mm length and L-shape level adjuster of size 85x25x25x2 mm. Galvanised iron perimeter wall angle of size 24x24x0.40 mm of length 3000 mm to be fixed on periphery wall / partition with the help of plastic rawl plugs at 450 mm center to center and 40 mm long dry wall S.S screws. The work shall be carried out as per specifications, drawing and as per directions of the Engineer-in-Charge. Ceiling height up 3.5 mt fron adjacent floor level.Extra height to be paid separately.</t>
    </r>
  </si>
  <si>
    <t>10.16.2</t>
  </si>
  <si>
    <t>Flashings/ Aprons. (Upto 600 mm)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</si>
  <si>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</si>
  <si>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</si>
  <si>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</si>
  <si>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</si>
  <si>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</si>
  <si>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</si>
  <si>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</si>
  <si>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</si>
  <si>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
ment</t>
  </si>
  <si>
    <t>SOR</t>
  </si>
  <si>
    <t>Year</t>
  </si>
  <si>
    <t>Item Code</t>
  </si>
  <si>
    <t>Description</t>
  </si>
  <si>
    <t>UOM</t>
  </si>
  <si>
    <t>Rate</t>
  </si>
  <si>
    <t>Quantity</t>
  </si>
  <si>
    <t>Amount</t>
  </si>
  <si>
    <t>Ref Serial No</t>
  </si>
  <si>
    <t>CREDIT ITEM (0/1)</t>
  </si>
  <si>
    <t>Calc Field (Y/N)</t>
  </si>
  <si>
    <t>P.W.D.</t>
  </si>
  <si>
    <t>BUILDING</t>
  </si>
  <si>
    <t>Excavation for all types and sizes of foundations, trenches and drains or for any other purpose including disposal of excavated stuff upto 1.5 m lift and lead upto 50m (at least 5m away from the excavated area), including dressing and leveling of pits.
1.1.1   In all types of soils.</t>
  </si>
  <si>
    <t>Providing and making 12mm thick cement plaster of mix:
11.2.4   In Cement Mortar 1:6 (1 cement : 6 fine sand)</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</si>
  <si>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12.65.2   Pigment Coloured (rubber mould) precast  interlock concrete blocks</t>
  </si>
  <si>
    <t>Sqm</t>
  </si>
  <si>
    <t>Sub Engineer</t>
  </si>
  <si>
    <t>Sub-Divisional Officer
PWD Sub Division No-1,
Raipur (C.G.)</t>
  </si>
  <si>
    <t>Executive Engineer
PWD Division No-1,
Raipur (C.G.)</t>
  </si>
  <si>
    <t>Providing and placing in position reinforcement for R.C.C. work including straightening, cutting, bending, binding etc. complete as per drawings including cost of binding wire in foundation and plinth all complete:
3.12.1  Thermo-Mechanically treated bars FE 415</t>
  </si>
  <si>
    <t>Half brick thick brick masonry with fly-ash lime bricks (FaLG Bricks) confirming to IS:12894-2002 of class designation 4.0 in superstructure above plinth level upto plinth level:
7.11.2  Cement Mortar 1:4 (1 cement : 4 coarse sand)
7.12   Extra for half brick work in superstructure above plinth level for every story or part thereof in addition to rate for upto plinth level:
GROUND FLOOR -</t>
  </si>
  <si>
    <t>Providing and fixing Dash fastener (for fixing door/ window frames) on C.C. / R.C.C./ Brick masonry surface backing including drilling necessary holes and the cost of bolt etc complete.
8.4.3    Dash fastener 12x100mm</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</si>
  <si>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8.13.2   35 mm. thick (single leaf)</t>
  </si>
  <si>
    <t>Providing and fixing antique/ SS finished brass butt hinges with antique/ SS polished MS screw complete:
8.77.1    125x85x5.50mm (Heavy Type)</t>
  </si>
  <si>
    <t>Extra for providing and fixing reflective glass panes in aluminium door, window, ventilator shutters and partitions instead of float glass.
9.59.2   5 mm thickness</t>
  </si>
  <si>
    <t>Providing and making 15mm thick cement plaster on the rough side of single or half brick wall of mix:
11.3.4    In Cement Mortar 1:6 (1 cement : 6 fine sand)</t>
  </si>
  <si>
    <t>15 mm thick Table rubbed polished Granite stone slab flooring laid over 20mm (Average) thick base of cement mortar 1:4 (1 cement : 4 coarse sand) laid and jointed with grey cement slurry including rubbing and polishing etc. complete. (Area of slab should be 0.50 sqm and above)
12.45.2    Granite stone black</t>
  </si>
  <si>
    <t>Providing and laying Glazed Vitrified wall/dado tiles (GVT/PGVT) with digital print of random design with water absorption less than 0.08% and conforming to IS : 15662-2017 of 1st quality of approved make in all colours and shades and size mentioned below (+-/10mm) for wall/dado laid on 12mm thick cement mortar 1:4 (1 cement : 4 coarse sand) including grouting the joints with white cement and matching pigments ect. complete.
12.77.1     Size 600x600mm thickness 9 to 10 mm</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</si>
  <si>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13.6.2    Granite stone black</t>
  </si>
  <si>
    <t>Extra for providing edge moulding to 15mm thick stone counters, vanities etc. including machine polishing to edge to give high gloss finish etc. complete as per design approved by Engineer-in-Charge.
13.19.2    Granite work</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</si>
  <si>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18.76.1   75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</si>
  <si>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18.77.1   Tee/ Tee with door/ Bend  45°/ Bend  90°
18.77.1.1    75 mm</t>
  </si>
  <si>
    <t>Vent covel
18.77.3.1    75 mm</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</si>
  <si>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18.78.1   75 mm</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</si>
  <si>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19.5.2     20 mm nominal outer dia .Pipes.</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</si>
  <si>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19.6.3    25 mm nominal outer dia pipes</t>
  </si>
  <si>
    <t>Providing and fixing G.I. Union in G.I. pipe (New work) including cutting and threading the pipe and making long screws etc. complete:
19.11.3   25 mm nominal bore</t>
  </si>
  <si>
    <t>Providing and laying cement concrete 1:5:10 (1 cement : 5 coarse sand : 10 graded stone aggregate 40 mm nominal size) all-round S.W. pipes including bed concrete 150mm thick as per standard design:
20.2.1    100 mm diameter S.W. pipe</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</si>
  <si>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20.28.1     Inside dimensions 455x610 mm and 45 cm deep for single pipe line :</t>
  </si>
  <si>
    <t>Extra for every additional lift of 1.5 m or part thereof. 
1.6.1  All types of soils</t>
  </si>
  <si>
    <t>Carriage by mechanical transport upto 5 km lead:
1.26.1  Earth</t>
  </si>
  <si>
    <t>Providing and fixing form work including centring, shuttering, strutting, staging, propping bracing etc. complete and including its removal at all levels, for:
2.1.1  Foundations, footings, bases of columns plinth beam, curtain wall in any shape and size and all type of wall below plinth level.</t>
  </si>
  <si>
    <t>Providing and laying nominal mix plain cement concrete with crushed stone aggregate using concrete mixer in all works upto plinth level excluding cost of form work.
3.1.3   1:3:6 (1 cement : 3 coarse sand : 6 graded stone aggregate 40mm nominal size).</t>
  </si>
  <si>
    <t>Providing and laying nominal mix reinforced cement concrete with crushed stone aggregate using concrete mixer in all works upto plinth level excluding cost of form work.
3.2.1   1:1½:3 (1 cement : 1½ coarse sand : 3 graded stone aggregate 20mm nominal size).</t>
  </si>
  <si>
    <t>Extra for laying PCC/RCC of any grade in superstructure above plinth level for every floor or part thereof in addition to rate for foundation and plinth:
3.2   Providing and laying nominal mix reinforced cement concrete with crushed stone aggregate using concrete mixer in all works upto plinth level excluding cost of form work.
3.2.1   1:1½:3 (1 cement : 1½ coarse sand : 3 graded stone aggregate 20mm nominal size).
GROUND FLOOR -</t>
  </si>
  <si>
    <t>Brick work with modular fly-ash lime bricks (FaLG Bricks) confirming to IS:12894-2002 of class designation 4.0 in foundation and plinth in:
7.5.4  Cement Mortar 1:6 (1 cement : 6 coarse sand)</t>
  </si>
  <si>
    <t>Extra for brick work in superstructure above plinth level for every floor or part thereof in addition to rate for foundation and plinth:
7.5  Brick work with modular fly-ash lime bricks (FaLG Bricks) confirming to IS:12894-2002 of class designation 4.0 in foundation and plinth in:
7.5.4  Cement Mortar 1:6 (1 cement : 6 coarse sand)
GROUND FLOOR -</t>
  </si>
  <si>
    <t>Providing and making 6mm thick cement plaster of mix:
11.1.2   In Cement mortar 1:4 (1 cement : 4 fine sand)</t>
  </si>
  <si>
    <t>Providing and laying glazed viitrfied floor (GVT/PGVT) with digital print  of random design with water absorption less than 0.05% and conforming to IS:15622-2017 of 1st quality of approved make in all colours, shades and size mentioned below (+/- 10mm), laid on 20mm thick cement mortar 1:4 (1 cement: 4 coarse sand) including grouting the joints with white cement and matching pigments etc complete.    
12.76.1   Size 600x600mm thickness 9 to 10mm</t>
  </si>
  <si>
    <t>Cum.
Km.</t>
  </si>
  <si>
    <t>Extra for mechanical transport for every one km or part thereof beyond first 5 km lead.
1.27.1  Earth
For 1.00 KM.</t>
  </si>
  <si>
    <t>8.164  B.1   Fixed window / ventilator made of (small series) frame 47 x 50 mm &amp; mullion 47 x 68 mm both having wall thickness of 1.9 ± 0.2 mm and single glazing bead of appropriate dimension. (Area upto 0.75 sqm.)</t>
  </si>
  <si>
    <t>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single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sealant shall be paid separately vide chapter no. 9.51, 9.58, 9.59 Respectively)</t>
  </si>
  <si>
    <t xml:space="preserve">8.165  D.4   Three track three panels sliding window with fly proof S.S wire mesh (Two nos. glazed &amp; one no. wire mesh panels) made of (big series) frame 116 x 45 mm &amp; sash 46 x 62 mm both having wall thickness of 2.3 ± 0.2 mm and single glazing bead / double glazing bead of appropriate dimension. (Area of window above 1.75 sqm). </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</si>
  <si>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9.3.1   Electric resistance or induction butt welded tubes Grade-250</t>
  </si>
  <si>
    <t>Providing and fixing glazing in aluminium door, window, ventilator shutters and partitions etc. with PVC/ neoprene gasket etc. complete. (Cost of aluminium snap beading shall be paid in basic item):
9.51.5    With float TOUGHENED glass panes of 4 mm thickness.</t>
  </si>
  <si>
    <t>Providing and fixing clear float toughened glass door or partition in required thickness frameless in appropriated sizes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
9.63.1   12 mm thick for door/partition</t>
  </si>
  <si>
    <t>Providing and fixing of stainless steel grade 316 patch fitting and hardware of approved (Hardwyn,Ozone,Godrej) make in frame less toughened glass door or partition in proper alignment with all tools tackles and labour etc complete.
9.64.1   Top patch with pivot SS grade 304</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</si>
  <si>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10.16.1   Ridges plain (500-600mm)</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</si>
  <si>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12.46.2   Granite stone black</t>
  </si>
  <si>
    <t>Providing and laying DOUBLE / MULTI CHARGE (minimum 2.0mm thick layer) VITRIFIED floor tiles with wate absorption less than 0.05% and conforming to IS : 15622-2017 of 1st quality of approved make in all colours and shades and sze mentioned below (+/- 10mm), laid on 20mm thick cement mortar 1:4 (1cement : 4 coarse sand) including grouting the joints with withe cement and matching  pigments ect. complete.
12.79.3   Size 1000x1000mm thickness 10  to 12 mm</t>
  </si>
  <si>
    <t>Providing and fixing mirror of superior glass (of approved quality) and of required shape and size with plastic moulded frame of approved make and shade with 6 mm thick hard board backing :
18.30.1  5mm thick mirror</t>
  </si>
  <si>
    <t>Providing and fixing brass/ gun metal gate valve with C.I. wheel of approved quality (screwed end):
19.16.1   25 mm nominal bore</t>
  </si>
  <si>
    <t>32 mm nominal bore</t>
  </si>
  <si>
    <t>Providing, lowering, laying, aligning, fixing in position at and jointing at all level/ depths ISI marked HDPE pipes of PE-100 grade and PN 6 for sewer application as per IS 14333-1996 (amended upto date) in trenches in complete including all material, labour, testing and commissioning as per direction of Engineer._x000D_
Note : E/w to be measured and paid separately.
20.6.1   100 mm dia</t>
  </si>
  <si>
    <r>
      <t xml:space="preserve">Providing  and  fixing white vitreous china Anti  germ  Fluoro polymer  coated  back inlet  </t>
    </r>
    <r>
      <rPr>
        <b/>
        <sz val="10.5"/>
        <rFont val="Times New Roman"/>
        <family val="1"/>
      </rPr>
      <t>URINAL</t>
    </r>
    <r>
      <rPr>
        <sz val="10.5"/>
        <rFont val="Times New Roman"/>
        <family val="1"/>
      </rPr>
      <t xml:space="preserve"> with concealed inlet and outlet size 635x385x325mm  with  fitting  and  bracket  cutting  required finish to wall and  floors wherever required. Flushing arrangement  to be paid separately in concern item.
(Make Jaquar Item Code URS-WHT-13253N)</t>
    </r>
  </si>
  <si>
    <r>
      <t xml:space="preserve">Providing and fixing </t>
    </r>
    <r>
      <rPr>
        <b/>
        <sz val="11"/>
        <rFont val="Arial"/>
        <family val="2"/>
      </rPr>
      <t>decorative  sheet</t>
    </r>
    <r>
      <rPr>
        <sz val="11"/>
        <rFont val="Arial"/>
        <family val="2"/>
      </rPr>
      <t xml:space="preserve"> of following specification with protective surface layer and reverse side of adhesive bonding quality  including cost of adhesive of approved quality.
(A)   Decorative themoseting synthatic paper base resin bonded laminate</t>
    </r>
  </si>
  <si>
    <t>Providing and fixing plain cement concrete fibre reinforced heavy duty designer glazed rubber moulded tiles with uniform colour (for coloured tiles) and texture conforming to IS: 1237 (for abrasion wear) and IS: 516 (for compressive strength) of approved make,  colours,  shades and size on cement Mortar bed and jointing with grey cement slurry @ 3.3kg per sqm including pointing in white cement mixed with matching pigment complete.
12.8.2   On floor,  steps and risers over 20mm thick bed of cement Mortar 1:4 (1 cement : 4 coarse sand)</t>
  </si>
  <si>
    <t>For 5.00 KM.</t>
  </si>
  <si>
    <t>Cement concrete flooring with cement concrete 1:2:4 (1 cement : 2 coarse sand : 4 graded stone aggregate 20mm) finished with a floating coat of neat cement.
12.3.2   50 mm thick</t>
  </si>
  <si>
    <t>Supplying, filling, spreading &amp; leveling stone boulders/ Gravels/ Coarse sand, in recharge pit, in the required layers and thickness, for all leads &amp; lifts, all complete as per direction of Engineer-in-charge. (excavation of pit will be paid separately).
21.14.1   Stone boulders of size range 5 cm to 20 cm,  in recharge pit</t>
  </si>
  <si>
    <t>Down</t>
  </si>
  <si>
    <t>Septic
Tank</t>
  </si>
  <si>
    <t>Lounge
Area</t>
  </si>
  <si>
    <t>Rain
Water</t>
  </si>
  <si>
    <t>NIT SCHEDULE FOR CONSTRUCTION OF LOUNGE &amp; PORCH AT STATE HANGAR MANA, RAIPUR CHHATTISGARH.</t>
  </si>
  <si>
    <r>
      <t xml:space="preserve">Providing and fixing of premium style best Indian C.P. Brass </t>
    </r>
    <r>
      <rPr>
        <b/>
        <sz val="11"/>
        <rFont val="Arial"/>
        <family val="2"/>
      </rPr>
      <t>TWO WAY BIB COCK</t>
    </r>
    <r>
      <rPr>
        <sz val="11"/>
        <rFont val="Arial"/>
        <family val="2"/>
      </rPr>
      <t xml:space="preserve"> with body thick not less then 2mm (as per i.s.1893:1993) and nickel plating 10 micron chrome plating 0.3 micron (service grade- 2 as per i.s.1068:1993) bonut size 24mm &amp; ceramic disk 19mm quarter turn and water passage should be 12.7 mm foam flow discharge and having mass of 0.95 kg with all labour for fixing and other expenses etc. complete.
(Make Jaquar Item Code ARI-CHR-39041)</t>
    </r>
  </si>
  <si>
    <r>
      <t xml:space="preserve">Providing and fixing best Indian C.P. Brass Auto closing </t>
    </r>
    <r>
      <rPr>
        <b/>
        <sz val="11"/>
        <rFont val="Arial"/>
        <family val="2"/>
      </rPr>
      <t>PILLAR COCK LONG COCK</t>
    </r>
    <r>
      <rPr>
        <sz val="11"/>
        <rFont val="Arial"/>
        <family val="2"/>
      </rPr>
      <t xml:space="preserve"> (docol cartridge) body thickness not less then 2.0mm  (as per i.s.1893:1993) and nickel plating 10 micron chrome plating 0.3 micron (service grade- 2 as per i.s.1068:1993) and having mass 0.85 kg with  all labour for fixing and other expenses such as removing of plug etc. complete. (Make Jaquar Item Code PRS-CHR-031L65)</t>
    </r>
  </si>
  <si>
    <r>
      <t xml:space="preserve">Providing  and  fixing  premium style C.P. Brass nickel plating 10 micron chrome plating 0.3 micron (service grade- 2 as per i.s.1068:1993) </t>
    </r>
    <r>
      <rPr>
        <b/>
        <sz val="11"/>
        <rFont val="Arial"/>
        <family val="2"/>
      </rPr>
      <t>TOWEL RING ROUND TYPE</t>
    </r>
    <r>
      <rPr>
        <sz val="11"/>
        <rFont val="Arial"/>
        <family val="2"/>
      </rPr>
      <t xml:space="preserve"> with necessaries screw drilling required finish to wall  wherever required.
(Make Jaquar Item Code CPA-CHR-1121RD)</t>
    </r>
  </si>
  <si>
    <r>
      <t xml:space="preserve">Providing  and  fixing </t>
    </r>
    <r>
      <rPr>
        <b/>
        <sz val="11"/>
        <rFont val="Arial"/>
        <family val="2"/>
      </rPr>
      <t>BOLT TOUCH FREE INFRARED HAND DRYER</t>
    </r>
    <r>
      <rPr>
        <sz val="11"/>
        <rFont val="Arial"/>
        <family val="2"/>
      </rPr>
      <t xml:space="preserve">  with  1150 WATT rated power &amp; carbon brush motor necessaries screw drilling required finish to wall  wherever required.
 (Make Jaquar Item Code HDR-SSFH-AK2803D)</t>
    </r>
  </si>
  <si>
    <t>PAC Amount - 78.29 Lacs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</si>
</sst>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0.000"/>
    <numFmt numFmtId="167" formatCode="0.00;[Red]0.00"/>
  </numFmts>
  <fonts count="3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5"/>
      <name val="Times New Roman"/>
      <family val="1"/>
    </font>
    <font>
      <b/>
      <sz val="10.5"/>
      <name val="Times New Roman"/>
      <family val="1"/>
    </font>
    <font>
      <u/>
      <sz val="10.5"/>
      <color indexed="8"/>
      <name val="Times New Roman"/>
      <family val="1"/>
    </font>
    <font>
      <sz val="10.5"/>
      <color indexed="8"/>
      <name val="Times New Roman"/>
      <family val="1"/>
    </font>
    <font>
      <sz val="11"/>
      <name val="Calibri"/>
      <family val="2"/>
    </font>
    <font>
      <u/>
      <sz val="8"/>
      <color indexed="12"/>
      <name val="Calibri"/>
      <family val="2"/>
    </font>
    <font>
      <sz val="11"/>
      <color rgb="FF000000"/>
      <name val="Calibri"/>
      <family val="2"/>
    </font>
    <font>
      <sz val="11"/>
      <color theme="1"/>
      <name val="Calibri"/>
      <family val="2"/>
      <charset val="222"/>
      <scheme val="minor"/>
    </font>
    <font>
      <sz val="10"/>
      <name val="Arial"/>
      <family val="2"/>
    </font>
    <font>
      <b/>
      <sz val="10"/>
      <name val="Arial"/>
      <family val="2"/>
    </font>
    <font>
      <sz val="10"/>
      <name val="Arial"/>
      <family val="2"/>
    </font>
    <font>
      <b/>
      <sz val="11"/>
      <name val="Arial"/>
      <family val="2"/>
    </font>
    <font>
      <sz val="10.5"/>
      <name val="Cambria"/>
      <family val="1"/>
      <scheme val="major"/>
    </font>
    <font>
      <sz val="11"/>
      <name val="Arial"/>
      <family val="2"/>
    </font>
    <font>
      <u/>
      <sz val="10"/>
      <name val="Arial"/>
      <family val="2"/>
    </font>
    <font>
      <b/>
      <sz val="11"/>
      <name val="Calibri"/>
      <family val="2"/>
    </font>
    <font>
      <b/>
      <u/>
      <sz val="12"/>
      <color indexed="8"/>
      <name val="Swis721 Ex BT"/>
      <family val="2"/>
    </font>
    <font>
      <b/>
      <sz val="11"/>
      <color indexed="8"/>
      <name val="Bookman Old Style"/>
      <family val="1"/>
    </font>
    <font>
      <b/>
      <sz val="11"/>
      <color indexed="8"/>
      <name val="Swis721 Ex BT"/>
      <family val="2"/>
    </font>
    <font>
      <b/>
      <u/>
      <sz val="11"/>
      <color indexed="8"/>
      <name val="Swis721 Ex BT"/>
      <family val="2"/>
    </font>
    <font>
      <sz val="10"/>
      <color indexed="8"/>
      <name val="Arial"/>
      <family val="2"/>
    </font>
    <font>
      <b/>
      <sz val="10"/>
      <color indexed="8"/>
      <name val="Arial"/>
      <family val="2"/>
    </font>
    <font>
      <b/>
      <sz val="9"/>
      <name val="Arial"/>
      <family val="2"/>
    </font>
    <font>
      <b/>
      <sz val="11"/>
      <color indexed="8"/>
      <name val="Calibri"/>
      <family val="2"/>
      <scheme val="minor"/>
    </font>
    <font>
      <b/>
      <sz val="10"/>
      <color rgb="FFFF0000"/>
      <name val="Arial"/>
      <family val="2"/>
    </font>
  </fonts>
  <fills count="5">
    <fill>
      <patternFill patternType="none"/>
    </fill>
    <fill>
      <patternFill patternType="gray125"/>
    </fill>
    <fill>
      <patternFill patternType="solid">
        <fgColor rgb="FFFFFF00"/>
        <bgColor indexed="64"/>
      </patternFill>
    </fill>
    <fill>
      <patternFill patternType="mediumGray">
        <bgColor indexed="42"/>
      </patternFill>
    </fill>
    <fill>
      <patternFill patternType="mediumGray">
        <bgColor indexed="13"/>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top/>
      <bottom style="thin">
        <color indexed="64"/>
      </bottom>
      <diagonal/>
    </border>
    <border>
      <left style="thin">
        <color indexed="64"/>
      </left>
      <right style="thin">
        <color indexed="64"/>
      </right>
      <top/>
      <bottom/>
      <diagonal/>
    </border>
  </borders>
  <cellStyleXfs count="51">
    <xf numFmtId="0" fontId="0" fillId="0" borderId="0"/>
    <xf numFmtId="165" fontId="7" fillId="0" borderId="0" applyFont="0" applyFill="0" applyBorder="0" applyAlignment="0" applyProtection="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applyNumberFormat="0" applyFill="0" applyBorder="0" applyAlignment="0" applyProtection="0">
      <alignment vertical="top"/>
      <protection locked="0"/>
    </xf>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165" fontId="7" fillId="0" borderId="0" applyFont="0" applyFill="0" applyBorder="0" applyAlignment="0" applyProtection="0"/>
    <xf numFmtId="0" fontId="7" fillId="0" borderId="0"/>
    <xf numFmtId="0" fontId="7" fillId="0" borderId="0"/>
    <xf numFmtId="0" fontId="6" fillId="0" borderId="0"/>
    <xf numFmtId="0" fontId="6" fillId="0" borderId="0"/>
    <xf numFmtId="0" fontId="7" fillId="0" borderId="0"/>
    <xf numFmtId="0" fontId="7" fillId="0" borderId="0">
      <protection locked="0"/>
    </xf>
    <xf numFmtId="0" fontId="13" fillId="0" borderId="0">
      <alignment vertical="center"/>
    </xf>
    <xf numFmtId="0" fontId="14" fillId="0" borderId="0">
      <alignment vertical="top"/>
      <protection locked="0"/>
    </xf>
    <xf numFmtId="0" fontId="7" fillId="0" borderId="0">
      <protection locked="0"/>
    </xf>
    <xf numFmtId="0" fontId="5" fillId="0" borderId="0"/>
    <xf numFmtId="0" fontId="7" fillId="0" borderId="0">
      <protection locked="0"/>
    </xf>
    <xf numFmtId="0" fontId="15" fillId="0" borderId="0">
      <protection locked="0"/>
    </xf>
    <xf numFmtId="0" fontId="16" fillId="0" borderId="0"/>
    <xf numFmtId="165" fontId="5"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4" fillId="0" borderId="0"/>
    <xf numFmtId="0" fontId="7" fillId="0" borderId="0"/>
    <xf numFmtId="165" fontId="4" fillId="0" borderId="0" applyFont="0" applyFill="0" applyBorder="0" applyAlignment="0" applyProtection="0"/>
    <xf numFmtId="0" fontId="3" fillId="0" borderId="0"/>
    <xf numFmtId="0" fontId="19" fillId="0" borderId="0"/>
    <xf numFmtId="165" fontId="19" fillId="0" borderId="0" applyFont="0" applyFill="0" applyBorder="0" applyAlignment="0" applyProtection="0"/>
    <xf numFmtId="0" fontId="2" fillId="0" borderId="0"/>
    <xf numFmtId="165" fontId="7" fillId="0" borderId="0" applyFont="0" applyFill="0" applyBorder="0" applyAlignment="0" applyProtection="0"/>
    <xf numFmtId="0" fontId="8" fillId="0" borderId="0" applyNumberFormat="0" applyFill="0" applyBorder="0" applyAlignment="0" applyProtection="0">
      <alignment vertical="top"/>
      <protection locked="0"/>
    </xf>
    <xf numFmtId="0" fontId="1" fillId="0" borderId="0"/>
    <xf numFmtId="9" fontId="7" fillId="0" borderId="0" applyFont="0" applyFill="0" applyBorder="0" applyAlignment="0" applyProtection="0"/>
    <xf numFmtId="0" fontId="7" fillId="0" borderId="0"/>
  </cellStyleXfs>
  <cellXfs count="89">
    <xf numFmtId="0" fontId="0" fillId="0" borderId="0" xfId="0"/>
    <xf numFmtId="0" fontId="21" fillId="0" borderId="4" xfId="0" applyFont="1" applyBorder="1" applyAlignment="1">
      <alignment horizontal="justify" vertical="top"/>
    </xf>
    <xf numFmtId="49" fontId="21" fillId="0" borderId="4" xfId="0" applyNumberFormat="1" applyFont="1" applyBorder="1" applyAlignment="1">
      <alignment horizontal="center" vertical="center"/>
    </xf>
    <xf numFmtId="0" fontId="0" fillId="0" borderId="0" xfId="0" applyAlignment="1">
      <alignment horizontal="center" vertical="top"/>
    </xf>
    <xf numFmtId="0" fontId="26" fillId="0" borderId="0" xfId="0" applyFont="1" applyAlignment="1">
      <alignment vertical="top"/>
    </xf>
    <xf numFmtId="0" fontId="27" fillId="0" borderId="0" xfId="0" applyFont="1" applyAlignment="1">
      <alignment horizontal="center" vertical="top"/>
    </xf>
    <xf numFmtId="0" fontId="27" fillId="0" borderId="0" xfId="0" applyFont="1" applyAlignment="1">
      <alignment vertical="top"/>
    </xf>
    <xf numFmtId="0" fontId="24" fillId="4" borderId="1" xfId="0" applyFont="1" applyFill="1" applyBorder="1" applyAlignment="1">
      <alignment horizontal="center" vertical="top" wrapText="1"/>
    </xf>
    <xf numFmtId="0" fontId="24" fillId="4" borderId="1" xfId="0" applyFont="1" applyFill="1" applyBorder="1" applyAlignment="1">
      <alignment horizontal="center" vertical="center" wrapText="1"/>
    </xf>
    <xf numFmtId="0" fontId="0" fillId="0" borderId="0" xfId="0" applyAlignment="1">
      <alignment horizontal="center" vertical="center"/>
    </xf>
    <xf numFmtId="0" fontId="18" fillId="0" borderId="1" xfId="0" applyFont="1" applyBorder="1" applyAlignment="1">
      <alignment horizontal="center" vertical="top"/>
    </xf>
    <xf numFmtId="0" fontId="29" fillId="0" borderId="1" xfId="0" applyFont="1" applyBorder="1" applyAlignment="1" applyProtection="1">
      <alignment horizontal="center" vertical="top"/>
      <protection locked="0"/>
    </xf>
    <xf numFmtId="0" fontId="29" fillId="0" borderId="1" xfId="0" applyFont="1" applyBorder="1" applyAlignment="1" applyProtection="1">
      <alignment horizontal="center" vertical="top" wrapText="1"/>
      <protection locked="0"/>
    </xf>
    <xf numFmtId="0" fontId="7" fillId="0" borderId="1" xfId="0" applyFont="1" applyBorder="1" applyAlignment="1">
      <alignment horizontal="center" vertical="top" wrapText="1"/>
    </xf>
    <xf numFmtId="0" fontId="22" fillId="0" borderId="1" xfId="0" applyFont="1" applyBorder="1" applyAlignment="1">
      <alignment horizontal="justify" vertical="top" wrapText="1"/>
    </xf>
    <xf numFmtId="2" fontId="7" fillId="0" borderId="1" xfId="0" applyNumberFormat="1" applyFont="1" applyBorder="1" applyAlignment="1">
      <alignment horizontal="center"/>
    </xf>
    <xf numFmtId="167" fontId="7" fillId="0" borderId="1" xfId="50" applyNumberFormat="1" applyBorder="1" applyAlignment="1">
      <alignment horizontal="center"/>
    </xf>
    <xf numFmtId="2" fontId="29" fillId="0" borderId="1" xfId="50" applyNumberFormat="1" applyFont="1" applyBorder="1" applyAlignment="1">
      <alignment horizontal="center"/>
    </xf>
    <xf numFmtId="2" fontId="29" fillId="0" borderId="1" xfId="0" applyNumberFormat="1" applyFont="1" applyBorder="1" applyAlignment="1">
      <alignment horizontal="center"/>
    </xf>
    <xf numFmtId="0" fontId="29" fillId="0" borderId="1" xfId="0" applyFont="1" applyBorder="1" applyProtection="1">
      <protection locked="0"/>
    </xf>
    <xf numFmtId="0" fontId="29" fillId="0" borderId="1" xfId="0" applyFont="1" applyBorder="1" applyAlignment="1" applyProtection="1">
      <alignment horizontal="center"/>
      <protection locked="0"/>
    </xf>
    <xf numFmtId="0" fontId="29" fillId="0" borderId="0" xfId="0" applyFont="1"/>
    <xf numFmtId="0" fontId="0" fillId="0" borderId="1" xfId="0" applyBorder="1" applyAlignment="1">
      <alignment horizontal="center" vertical="top" wrapText="1"/>
    </xf>
    <xf numFmtId="0" fontId="29" fillId="0" borderId="1" xfId="0" applyFont="1" applyBorder="1" applyAlignment="1" applyProtection="1">
      <alignment horizontal="justify" vertical="top" wrapText="1"/>
      <protection locked="0"/>
    </xf>
    <xf numFmtId="2" fontId="30" fillId="0" borderId="1" xfId="0" applyNumberFormat="1" applyFont="1" applyBorder="1" applyAlignment="1">
      <alignment horizontal="center"/>
    </xf>
    <xf numFmtId="0" fontId="18" fillId="0" borderId="0" xfId="0" applyFont="1" applyAlignment="1">
      <alignment horizontal="center" vertical="top"/>
    </xf>
    <xf numFmtId="0" fontId="29" fillId="0" borderId="0" xfId="0" applyFont="1" applyAlignment="1" applyProtection="1">
      <alignment horizontal="center" vertical="top"/>
      <protection locked="0"/>
    </xf>
    <xf numFmtId="0" fontId="29" fillId="0" borderId="0" xfId="0" applyFont="1" applyAlignment="1" applyProtection="1">
      <alignment horizontal="justify" vertical="top" wrapText="1"/>
      <protection locked="0"/>
    </xf>
    <xf numFmtId="0" fontId="29" fillId="0" borderId="0" xfId="0" applyFont="1" applyProtection="1">
      <protection locked="0"/>
    </xf>
    <xf numFmtId="0" fontId="29" fillId="0" borderId="0" xfId="0" applyFont="1" applyAlignment="1" applyProtection="1">
      <alignment horizontal="center"/>
      <protection locked="0"/>
    </xf>
    <xf numFmtId="0" fontId="18" fillId="0" borderId="0" xfId="0" applyFont="1" applyAlignment="1">
      <alignment vertical="top"/>
    </xf>
    <xf numFmtId="0" fontId="31" fillId="0" borderId="0" xfId="0" applyFont="1" applyAlignment="1">
      <alignment vertical="top"/>
    </xf>
    <xf numFmtId="0" fontId="18" fillId="0" borderId="0" xfId="0" applyFont="1" applyAlignment="1">
      <alignment vertical="top" wrapText="1"/>
    </xf>
    <xf numFmtId="0" fontId="24"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pplyProtection="1">
      <alignment horizontal="justify" vertical="top" wrapText="1"/>
      <protection locked="0"/>
    </xf>
    <xf numFmtId="0" fontId="0" fillId="0" borderId="0" xfId="0" applyProtection="1">
      <protection locked="0"/>
    </xf>
    <xf numFmtId="0" fontId="0" fillId="0" borderId="0" xfId="0" applyAlignment="1" applyProtection="1">
      <alignment horizontal="center"/>
      <protection locked="0"/>
    </xf>
    <xf numFmtId="0" fontId="32" fillId="0" borderId="0" xfId="0" applyFont="1" applyAlignment="1">
      <alignment horizontal="center" vertical="top"/>
    </xf>
    <xf numFmtId="0" fontId="0" fillId="0" borderId="0" xfId="0" applyAlignment="1">
      <alignment horizontal="center"/>
    </xf>
    <xf numFmtId="2" fontId="0" fillId="0" borderId="1" xfId="0" applyNumberFormat="1" applyBorder="1" applyAlignment="1">
      <alignment horizontal="center" wrapText="1"/>
    </xf>
    <xf numFmtId="0" fontId="0" fillId="0" borderId="1" xfId="0" applyBorder="1" applyAlignment="1">
      <alignment horizontal="justify" vertical="top" wrapText="1"/>
    </xf>
    <xf numFmtId="0" fontId="18" fillId="0" borderId="3" xfId="0" applyFont="1" applyBorder="1" applyAlignment="1">
      <alignment horizontal="center" vertical="top"/>
    </xf>
    <xf numFmtId="0" fontId="29" fillId="0" borderId="3" xfId="0" applyFont="1" applyBorder="1" applyAlignment="1" applyProtection="1">
      <alignment horizontal="center" vertical="top"/>
      <protection locked="0"/>
    </xf>
    <xf numFmtId="0" fontId="29" fillId="0" borderId="3" xfId="0" applyFont="1" applyBorder="1" applyAlignment="1" applyProtection="1">
      <alignment horizontal="center" vertical="top" wrapText="1"/>
      <protection locked="0"/>
    </xf>
    <xf numFmtId="0" fontId="7" fillId="0" borderId="3" xfId="0" applyFont="1" applyBorder="1" applyAlignment="1">
      <alignment horizontal="center" vertical="top" wrapText="1"/>
    </xf>
    <xf numFmtId="0" fontId="0" fillId="0" borderId="3" xfId="0" applyBorder="1" applyAlignment="1">
      <alignment horizontal="justify" vertical="top" wrapText="1"/>
    </xf>
    <xf numFmtId="2" fontId="7" fillId="0" borderId="3" xfId="0" applyNumberFormat="1" applyFont="1" applyBorder="1" applyAlignment="1">
      <alignment horizontal="center"/>
    </xf>
    <xf numFmtId="167" fontId="7" fillId="0" borderId="3" xfId="50" applyNumberFormat="1" applyBorder="1" applyAlignment="1">
      <alignment horizontal="center"/>
    </xf>
    <xf numFmtId="2" fontId="29" fillId="0" borderId="3" xfId="0" applyNumberFormat="1" applyFont="1" applyBorder="1" applyAlignment="1">
      <alignment horizontal="center"/>
    </xf>
    <xf numFmtId="0" fontId="29" fillId="0" borderId="3" xfId="0" applyFont="1" applyBorder="1" applyProtection="1">
      <protection locked="0"/>
    </xf>
    <xf numFmtId="0" fontId="29" fillId="0" borderId="3" xfId="0" applyFont="1" applyBorder="1" applyAlignment="1" applyProtection="1">
      <alignment horizontal="center"/>
      <protection locked="0"/>
    </xf>
    <xf numFmtId="0" fontId="18" fillId="0" borderId="6" xfId="0" applyFont="1" applyBorder="1" applyAlignment="1">
      <alignment horizontal="center" vertical="top"/>
    </xf>
    <xf numFmtId="0" fontId="29" fillId="0" borderId="6" xfId="0" applyFont="1" applyBorder="1" applyAlignment="1" applyProtection="1">
      <alignment horizontal="center" vertical="top"/>
      <protection locked="0"/>
    </xf>
    <xf numFmtId="0" fontId="29" fillId="0" borderId="6" xfId="0" applyFont="1" applyBorder="1" applyAlignment="1" applyProtection="1">
      <alignment horizontal="center" vertical="top" wrapText="1"/>
      <protection locked="0"/>
    </xf>
    <xf numFmtId="0" fontId="7" fillId="0" borderId="6" xfId="0" applyFont="1" applyBorder="1" applyAlignment="1">
      <alignment horizontal="center" vertical="top" wrapText="1"/>
    </xf>
    <xf numFmtId="2" fontId="7" fillId="0" borderId="6" xfId="0" applyNumberFormat="1" applyFont="1" applyBorder="1" applyAlignment="1">
      <alignment horizontal="center"/>
    </xf>
    <xf numFmtId="167" fontId="7" fillId="0" borderId="6" xfId="50" applyNumberFormat="1" applyBorder="1" applyAlignment="1">
      <alignment horizontal="center"/>
    </xf>
    <xf numFmtId="2" fontId="29" fillId="0" borderId="6" xfId="0" applyNumberFormat="1" applyFont="1" applyBorder="1" applyAlignment="1">
      <alignment horizontal="center"/>
    </xf>
    <xf numFmtId="0" fontId="29" fillId="0" borderId="6" xfId="0" applyFont="1" applyBorder="1" applyProtection="1">
      <protection locked="0"/>
    </xf>
    <xf numFmtId="0" fontId="29" fillId="0" borderId="6" xfId="0" applyFont="1" applyBorder="1" applyAlignment="1" applyProtection="1">
      <alignment horizontal="center"/>
      <protection locked="0"/>
    </xf>
    <xf numFmtId="0" fontId="18" fillId="0" borderId="2" xfId="0" applyFont="1" applyBorder="1" applyAlignment="1">
      <alignment horizontal="center" vertical="top"/>
    </xf>
    <xf numFmtId="0" fontId="29" fillId="0" borderId="2" xfId="0" applyFont="1" applyBorder="1" applyAlignment="1" applyProtection="1">
      <alignment horizontal="center" vertical="top"/>
      <protection locked="0"/>
    </xf>
    <xf numFmtId="0" fontId="29" fillId="0" borderId="2" xfId="0" applyFont="1" applyBorder="1" applyAlignment="1" applyProtection="1">
      <alignment horizontal="center" vertical="top" wrapText="1"/>
      <protection locked="0"/>
    </xf>
    <xf numFmtId="167" fontId="7" fillId="0" borderId="2" xfId="50" applyNumberFormat="1" applyBorder="1" applyAlignment="1">
      <alignment horizontal="center"/>
    </xf>
    <xf numFmtId="2" fontId="29" fillId="0" borderId="2" xfId="0" applyNumberFormat="1" applyFont="1" applyBorder="1" applyAlignment="1">
      <alignment horizontal="center"/>
    </xf>
    <xf numFmtId="0" fontId="29" fillId="0" borderId="2" xfId="0" applyFont="1" applyBorder="1" applyProtection="1">
      <protection locked="0"/>
    </xf>
    <xf numFmtId="0" fontId="29" fillId="0" borderId="2" xfId="0" applyFont="1" applyBorder="1" applyAlignment="1" applyProtection="1">
      <alignment horizontal="center"/>
      <protection locked="0"/>
    </xf>
    <xf numFmtId="0" fontId="22" fillId="0" borderId="6" xfId="0" applyFont="1" applyBorder="1" applyAlignment="1">
      <alignment horizontal="justify" vertical="top" wrapText="1"/>
    </xf>
    <xf numFmtId="166" fontId="7" fillId="0" borderId="2" xfId="0" applyNumberFormat="1" applyFont="1" applyBorder="1" applyAlignment="1">
      <alignment horizontal="center" vertical="top" wrapText="1"/>
    </xf>
    <xf numFmtId="0" fontId="22" fillId="0" borderId="2" xfId="0" applyFont="1" applyBorder="1" applyAlignment="1">
      <alignment horizontal="justify" vertical="top" wrapText="1"/>
    </xf>
    <xf numFmtId="2" fontId="0" fillId="0" borderId="2" xfId="0" applyNumberFormat="1" applyBorder="1" applyAlignment="1">
      <alignment horizontal="center"/>
    </xf>
    <xf numFmtId="165" fontId="29" fillId="0" borderId="0" xfId="1" applyFont="1" applyFill="1"/>
    <xf numFmtId="165" fontId="29" fillId="0" borderId="0" xfId="0" applyNumberFormat="1" applyFont="1"/>
    <xf numFmtId="166" fontId="29" fillId="0" borderId="1" xfId="50" applyNumberFormat="1" applyFont="1" applyBorder="1" applyAlignment="1">
      <alignment horizontal="center"/>
    </xf>
    <xf numFmtId="166" fontId="29" fillId="0" borderId="3" xfId="50" applyNumberFormat="1" applyFont="1" applyBorder="1" applyAlignment="1">
      <alignment horizontal="center"/>
    </xf>
    <xf numFmtId="166" fontId="29" fillId="0" borderId="6" xfId="50" applyNumberFormat="1" applyFont="1" applyBorder="1" applyAlignment="1">
      <alignment horizontal="center"/>
    </xf>
    <xf numFmtId="166" fontId="29" fillId="0" borderId="2" xfId="50" applyNumberFormat="1" applyFont="1" applyBorder="1" applyAlignment="1">
      <alignment horizontal="center"/>
    </xf>
    <xf numFmtId="0" fontId="33" fillId="2" borderId="0" xfId="0" applyFont="1" applyFill="1" applyAlignment="1">
      <alignment horizontal="right"/>
    </xf>
    <xf numFmtId="0" fontId="31" fillId="0" borderId="0" xfId="0" applyFont="1" applyAlignment="1">
      <alignment vertical="center"/>
    </xf>
    <xf numFmtId="0" fontId="18" fillId="0" borderId="0" xfId="0" applyFont="1" applyAlignment="1">
      <alignment horizontal="center" vertical="top" wrapText="1"/>
    </xf>
    <xf numFmtId="0" fontId="18" fillId="0" borderId="0" xfId="0" applyFont="1" applyAlignment="1">
      <alignment vertical="center"/>
    </xf>
    <xf numFmtId="0" fontId="24" fillId="3" borderId="0" xfId="0" applyFont="1" applyFill="1" applyAlignment="1">
      <alignment vertical="top"/>
    </xf>
    <xf numFmtId="0" fontId="0" fillId="0" borderId="0" xfId="0" applyAlignment="1">
      <alignment vertical="top"/>
    </xf>
    <xf numFmtId="0" fontId="25" fillId="0" borderId="0" xfId="0" applyFont="1" applyAlignment="1">
      <alignment horizontal="center" vertical="center" wrapText="1"/>
    </xf>
    <xf numFmtId="0" fontId="28" fillId="0" borderId="5" xfId="0" applyFont="1" applyBorder="1" applyAlignment="1">
      <alignment horizontal="center" vertical="top"/>
    </xf>
    <xf numFmtId="0" fontId="18" fillId="0" borderId="0" xfId="0" applyFont="1" applyAlignment="1">
      <alignment horizontal="center" vertical="top" wrapText="1"/>
    </xf>
    <xf numFmtId="0" fontId="24" fillId="3" borderId="0" xfId="0" applyFont="1" applyFill="1"/>
    <xf numFmtId="0" fontId="0" fillId="0" borderId="0" xfId="0"/>
  </cellXfs>
  <cellStyles count="51">
    <cellStyle name="Comma" xfId="1" builtinId="3"/>
    <cellStyle name="Comma 2" xfId="3" xr:uid="{00000000-0005-0000-0000-000001000000}"/>
    <cellStyle name="Comma 2 2" xfId="21" xr:uid="{00000000-0005-0000-0000-000002000000}"/>
    <cellStyle name="Comma 3" xfId="4" xr:uid="{00000000-0005-0000-0000-000003000000}"/>
    <cellStyle name="Comma 3 2" xfId="5" xr:uid="{00000000-0005-0000-0000-000004000000}"/>
    <cellStyle name="Comma 4" xfId="6" xr:uid="{00000000-0005-0000-0000-000005000000}"/>
    <cellStyle name="Comma 5" xfId="35" xr:uid="{00000000-0005-0000-0000-000006000000}"/>
    <cellStyle name="Comma 5 2" xfId="46" xr:uid="{00000000-0005-0000-0000-000007000000}"/>
    <cellStyle name="Comma 6" xfId="38" xr:uid="{00000000-0005-0000-0000-000008000000}"/>
    <cellStyle name="Comma 7" xfId="41" xr:uid="{00000000-0005-0000-0000-000009000000}"/>
    <cellStyle name="Comma 8" xfId="44" xr:uid="{00000000-0005-0000-0000-00000A000000}"/>
    <cellStyle name="Currency 2" xfId="7" xr:uid="{00000000-0005-0000-0000-00000B000000}"/>
    <cellStyle name="Hyperlink 2" xfId="8" xr:uid="{00000000-0005-0000-0000-00000C000000}"/>
    <cellStyle name="Hyperlink 2 2" xfId="47" xr:uid="{00000000-0005-0000-0000-00000D000000}"/>
    <cellStyle name="Hyperlink_1 Technical Sanction format " xfId="29" xr:uid="{00000000-0005-0000-0000-00000E000000}"/>
    <cellStyle name="Normal" xfId="0" builtinId="0"/>
    <cellStyle name="Normal 10" xfId="43" xr:uid="{00000000-0005-0000-0000-000010000000}"/>
    <cellStyle name="Normal 10 10" xfId="9" xr:uid="{00000000-0005-0000-0000-000011000000}"/>
    <cellStyle name="Normal 18 54" xfId="10" xr:uid="{00000000-0005-0000-0000-000012000000}"/>
    <cellStyle name="Normal 19" xfId="23" xr:uid="{00000000-0005-0000-0000-000013000000}"/>
    <cellStyle name="Normal 2" xfId="2" xr:uid="{00000000-0005-0000-0000-000014000000}"/>
    <cellStyle name="Normal 2 10" xfId="27" xr:uid="{00000000-0005-0000-0000-000015000000}"/>
    <cellStyle name="Normal 2 10 2" xfId="26" xr:uid="{00000000-0005-0000-0000-000016000000}"/>
    <cellStyle name="Normal 2 2" xfId="11" xr:uid="{00000000-0005-0000-0000-000017000000}"/>
    <cellStyle name="Normal 2 3" xfId="37" xr:uid="{00000000-0005-0000-0000-000018000000}"/>
    <cellStyle name="Normal 22" xfId="20" xr:uid="{00000000-0005-0000-0000-000019000000}"/>
    <cellStyle name="Normal 24" xfId="19" xr:uid="{00000000-0005-0000-0000-00001A000000}"/>
    <cellStyle name="Normal 29" xfId="30" xr:uid="{00000000-0005-0000-0000-00001B000000}"/>
    <cellStyle name="Normal 3" xfId="12" xr:uid="{00000000-0005-0000-0000-00001C000000}"/>
    <cellStyle name="Normal 3 2" xfId="31" xr:uid="{00000000-0005-0000-0000-00001D000000}"/>
    <cellStyle name="Normal 3 3" xfId="40" xr:uid="{00000000-0005-0000-0000-00001E000000}"/>
    <cellStyle name="Normal 3 4" xfId="42" xr:uid="{00000000-0005-0000-0000-00001F000000}"/>
    <cellStyle name="Normal 3 4 2" xfId="45" xr:uid="{00000000-0005-0000-0000-000020000000}"/>
    <cellStyle name="Normal 30" xfId="32" xr:uid="{00000000-0005-0000-0000-000021000000}"/>
    <cellStyle name="Normal 4" xfId="13" xr:uid="{00000000-0005-0000-0000-000022000000}"/>
    <cellStyle name="Normal 4 2" xfId="33" xr:uid="{00000000-0005-0000-0000-000023000000}"/>
    <cellStyle name="Normal 4 2 2" xfId="34" xr:uid="{00000000-0005-0000-0000-000024000000}"/>
    <cellStyle name="Normal 5" xfId="28" xr:uid="{00000000-0005-0000-0000-000025000000}"/>
    <cellStyle name="Normal 5 2" xfId="14" xr:uid="{00000000-0005-0000-0000-000026000000}"/>
    <cellStyle name="Normal 5 2 2" xfId="48" xr:uid="{00000000-0005-0000-0000-000027000000}"/>
    <cellStyle name="Normal 54 2" xfId="15" xr:uid="{00000000-0005-0000-0000-000028000000}"/>
    <cellStyle name="Normal 6" xfId="36" xr:uid="{00000000-0005-0000-0000-000029000000}"/>
    <cellStyle name="Normal 7" xfId="39" xr:uid="{00000000-0005-0000-0000-00002A000000}"/>
    <cellStyle name="Normal 8" xfId="16" xr:uid="{00000000-0005-0000-0000-00002B000000}"/>
    <cellStyle name="Normal 8 2 2 2" xfId="25" xr:uid="{00000000-0005-0000-0000-00002C000000}"/>
    <cellStyle name="Normal 8 3 2" xfId="24" xr:uid="{00000000-0005-0000-0000-00002D000000}"/>
    <cellStyle name="Normal 9" xfId="22" xr:uid="{00000000-0005-0000-0000-00002E000000}"/>
    <cellStyle name="Normal_Comm." xfId="50" xr:uid="{00000000-0005-0000-0000-00002F000000}"/>
    <cellStyle name="Percent 2" xfId="17" xr:uid="{00000000-0005-0000-0000-000030000000}"/>
    <cellStyle name="Percent 2 2" xfId="18" xr:uid="{00000000-0005-0000-0000-000031000000}"/>
    <cellStyle name="Percent 3" xfId="49"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CIRCUIT%20HOUSE\FINAL%20COPY%2016-07-15\22.06.09\01%20Estimate-2206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IRCUIT%20HOUSE\FINAL%20COPY%2016-07-15\22.06.09\Resi%20Estima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190"/>
  <sheetViews>
    <sheetView tabSelected="1" view="pageBreakPreview" zoomScaleNormal="100" zoomScaleSheetLayoutView="100" workbookViewId="0">
      <selection activeCell="J9" sqref="J9:M9"/>
    </sheetView>
  </sheetViews>
  <sheetFormatPr defaultRowHeight="15"/>
  <cols>
    <col min="1" max="1" width="6.85546875" style="38" customWidth="1"/>
    <col min="2" max="2" width="8.140625" style="3" customWidth="1"/>
    <col min="3" max="3" width="9.42578125" style="3" bestFit="1" customWidth="1"/>
    <col min="4" max="4" width="6.7109375" style="3" customWidth="1"/>
    <col min="5" max="5" width="8.28515625" style="3" customWidth="1"/>
    <col min="6" max="6" width="46.7109375" customWidth="1"/>
    <col min="7" max="7" width="8" bestFit="1" customWidth="1"/>
    <col min="8" max="8" width="9.7109375" style="39" customWidth="1"/>
    <col min="9" max="9" width="10.7109375" style="39" customWidth="1"/>
    <col min="10" max="10" width="12.5703125" customWidth="1"/>
    <col min="11" max="11" width="9.5703125" customWidth="1"/>
    <col min="12" max="12" width="8.7109375" customWidth="1"/>
    <col min="13" max="13" width="9.140625" customWidth="1"/>
    <col min="14" max="250" width="8.85546875"/>
    <col min="251" max="251" width="6.85546875" bestFit="1" customWidth="1"/>
    <col min="252" max="252" width="8.140625" customWidth="1"/>
    <col min="253" max="253" width="9.42578125" bestFit="1" customWidth="1"/>
    <col min="254" max="254" width="6.7109375" customWidth="1"/>
    <col min="255" max="255" width="8.28515625" customWidth="1"/>
    <col min="256" max="256" width="42.7109375" customWidth="1"/>
    <col min="257" max="257" width="8" bestFit="1" customWidth="1"/>
    <col min="258" max="258" width="9.7109375" customWidth="1"/>
    <col min="259" max="259" width="10.7109375" customWidth="1"/>
    <col min="260" max="260" width="12.5703125" customWidth="1"/>
    <col min="261" max="261" width="9.5703125" customWidth="1"/>
    <col min="262" max="262" width="8.7109375" customWidth="1"/>
    <col min="263" max="263" width="9.140625" customWidth="1"/>
    <col min="264" max="506" width="8.85546875"/>
    <col min="507" max="507" width="6.85546875" bestFit="1" customWidth="1"/>
    <col min="508" max="508" width="8.140625" customWidth="1"/>
    <col min="509" max="509" width="9.42578125" bestFit="1" customWidth="1"/>
    <col min="510" max="510" width="6.7109375" customWidth="1"/>
    <col min="511" max="511" width="8.28515625" customWidth="1"/>
    <col min="512" max="512" width="42.7109375" customWidth="1"/>
    <col min="513" max="513" width="8" bestFit="1" customWidth="1"/>
    <col min="514" max="514" width="9.7109375" customWidth="1"/>
    <col min="515" max="515" width="10.7109375" customWidth="1"/>
    <col min="516" max="516" width="12.5703125" customWidth="1"/>
    <col min="517" max="517" width="9.5703125" customWidth="1"/>
    <col min="518" max="518" width="8.7109375" customWidth="1"/>
    <col min="519" max="519" width="9.140625" customWidth="1"/>
    <col min="520" max="762" width="8.85546875"/>
    <col min="763" max="763" width="6.85546875" bestFit="1" customWidth="1"/>
    <col min="764" max="764" width="8.140625" customWidth="1"/>
    <col min="765" max="765" width="9.42578125" bestFit="1" customWidth="1"/>
    <col min="766" max="766" width="6.7109375" customWidth="1"/>
    <col min="767" max="767" width="8.28515625" customWidth="1"/>
    <col min="768" max="768" width="42.7109375" customWidth="1"/>
    <col min="769" max="769" width="8" bestFit="1" customWidth="1"/>
    <col min="770" max="770" width="9.7109375" customWidth="1"/>
    <col min="771" max="771" width="10.7109375" customWidth="1"/>
    <col min="772" max="772" width="12.5703125" customWidth="1"/>
    <col min="773" max="773" width="9.5703125" customWidth="1"/>
    <col min="774" max="774" width="8.7109375" customWidth="1"/>
    <col min="775" max="775" width="9.140625" customWidth="1"/>
    <col min="776" max="1018" width="8.85546875"/>
    <col min="1019" max="1019" width="6.85546875" bestFit="1" customWidth="1"/>
    <col min="1020" max="1020" width="8.140625" customWidth="1"/>
    <col min="1021" max="1021" width="9.42578125" bestFit="1" customWidth="1"/>
    <col min="1022" max="1022" width="6.7109375" customWidth="1"/>
    <col min="1023" max="1023" width="8.28515625" customWidth="1"/>
    <col min="1024" max="1024" width="42.7109375" customWidth="1"/>
    <col min="1025" max="1025" width="8" bestFit="1" customWidth="1"/>
    <col min="1026" max="1026" width="9.7109375" customWidth="1"/>
    <col min="1027" max="1027" width="10.7109375" customWidth="1"/>
    <col min="1028" max="1028" width="12.5703125" customWidth="1"/>
    <col min="1029" max="1029" width="9.5703125" customWidth="1"/>
    <col min="1030" max="1030" width="8.7109375" customWidth="1"/>
    <col min="1031" max="1031" width="9.140625" customWidth="1"/>
    <col min="1032" max="1274" width="8.85546875"/>
    <col min="1275" max="1275" width="6.85546875" bestFit="1" customWidth="1"/>
    <col min="1276" max="1276" width="8.140625" customWidth="1"/>
    <col min="1277" max="1277" width="9.42578125" bestFit="1" customWidth="1"/>
    <col min="1278" max="1278" width="6.7109375" customWidth="1"/>
    <col min="1279" max="1279" width="8.28515625" customWidth="1"/>
    <col min="1280" max="1280" width="42.7109375" customWidth="1"/>
    <col min="1281" max="1281" width="8" bestFit="1" customWidth="1"/>
    <col min="1282" max="1282" width="9.7109375" customWidth="1"/>
    <col min="1283" max="1283" width="10.7109375" customWidth="1"/>
    <col min="1284" max="1284" width="12.5703125" customWidth="1"/>
    <col min="1285" max="1285" width="9.5703125" customWidth="1"/>
    <col min="1286" max="1286" width="8.7109375" customWidth="1"/>
    <col min="1287" max="1287" width="9.140625" customWidth="1"/>
    <col min="1288" max="1530" width="8.85546875"/>
    <col min="1531" max="1531" width="6.85546875" bestFit="1" customWidth="1"/>
    <col min="1532" max="1532" width="8.140625" customWidth="1"/>
    <col min="1533" max="1533" width="9.42578125" bestFit="1" customWidth="1"/>
    <col min="1534" max="1534" width="6.7109375" customWidth="1"/>
    <col min="1535" max="1535" width="8.28515625" customWidth="1"/>
    <col min="1536" max="1536" width="42.7109375" customWidth="1"/>
    <col min="1537" max="1537" width="8" bestFit="1" customWidth="1"/>
    <col min="1538" max="1538" width="9.7109375" customWidth="1"/>
    <col min="1539" max="1539" width="10.7109375" customWidth="1"/>
    <col min="1540" max="1540" width="12.5703125" customWidth="1"/>
    <col min="1541" max="1541" width="9.5703125" customWidth="1"/>
    <col min="1542" max="1542" width="8.7109375" customWidth="1"/>
    <col min="1543" max="1543" width="9.140625" customWidth="1"/>
    <col min="1544" max="1786" width="8.85546875"/>
    <col min="1787" max="1787" width="6.85546875" bestFit="1" customWidth="1"/>
    <col min="1788" max="1788" width="8.140625" customWidth="1"/>
    <col min="1789" max="1789" width="9.42578125" bestFit="1" customWidth="1"/>
    <col min="1790" max="1790" width="6.7109375" customWidth="1"/>
    <col min="1791" max="1791" width="8.28515625" customWidth="1"/>
    <col min="1792" max="1792" width="42.7109375" customWidth="1"/>
    <col min="1793" max="1793" width="8" bestFit="1" customWidth="1"/>
    <col min="1794" max="1794" width="9.7109375" customWidth="1"/>
    <col min="1795" max="1795" width="10.7109375" customWidth="1"/>
    <col min="1796" max="1796" width="12.5703125" customWidth="1"/>
    <col min="1797" max="1797" width="9.5703125" customWidth="1"/>
    <col min="1798" max="1798" width="8.7109375" customWidth="1"/>
    <col min="1799" max="1799" width="9.140625" customWidth="1"/>
    <col min="1800" max="2042" width="8.85546875"/>
    <col min="2043" max="2043" width="6.85546875" bestFit="1" customWidth="1"/>
    <col min="2044" max="2044" width="8.140625" customWidth="1"/>
    <col min="2045" max="2045" width="9.42578125" bestFit="1" customWidth="1"/>
    <col min="2046" max="2046" width="6.7109375" customWidth="1"/>
    <col min="2047" max="2047" width="8.28515625" customWidth="1"/>
    <col min="2048" max="2048" width="42.7109375" customWidth="1"/>
    <col min="2049" max="2049" width="8" bestFit="1" customWidth="1"/>
    <col min="2050" max="2050" width="9.7109375" customWidth="1"/>
    <col min="2051" max="2051" width="10.7109375" customWidth="1"/>
    <col min="2052" max="2052" width="12.5703125" customWidth="1"/>
    <col min="2053" max="2053" width="9.5703125" customWidth="1"/>
    <col min="2054" max="2054" width="8.7109375" customWidth="1"/>
    <col min="2055" max="2055" width="9.140625" customWidth="1"/>
    <col min="2056" max="2298" width="8.85546875"/>
    <col min="2299" max="2299" width="6.85546875" bestFit="1" customWidth="1"/>
    <col min="2300" max="2300" width="8.140625" customWidth="1"/>
    <col min="2301" max="2301" width="9.42578125" bestFit="1" customWidth="1"/>
    <col min="2302" max="2302" width="6.7109375" customWidth="1"/>
    <col min="2303" max="2303" width="8.28515625" customWidth="1"/>
    <col min="2304" max="2304" width="42.7109375" customWidth="1"/>
    <col min="2305" max="2305" width="8" bestFit="1" customWidth="1"/>
    <col min="2306" max="2306" width="9.7109375" customWidth="1"/>
    <col min="2307" max="2307" width="10.7109375" customWidth="1"/>
    <col min="2308" max="2308" width="12.5703125" customWidth="1"/>
    <col min="2309" max="2309" width="9.5703125" customWidth="1"/>
    <col min="2310" max="2310" width="8.7109375" customWidth="1"/>
    <col min="2311" max="2311" width="9.140625" customWidth="1"/>
    <col min="2312" max="2554" width="8.85546875"/>
    <col min="2555" max="2555" width="6.85546875" bestFit="1" customWidth="1"/>
    <col min="2556" max="2556" width="8.140625" customWidth="1"/>
    <col min="2557" max="2557" width="9.42578125" bestFit="1" customWidth="1"/>
    <col min="2558" max="2558" width="6.7109375" customWidth="1"/>
    <col min="2559" max="2559" width="8.28515625" customWidth="1"/>
    <col min="2560" max="2560" width="42.7109375" customWidth="1"/>
    <col min="2561" max="2561" width="8" bestFit="1" customWidth="1"/>
    <col min="2562" max="2562" width="9.7109375" customWidth="1"/>
    <col min="2563" max="2563" width="10.7109375" customWidth="1"/>
    <col min="2564" max="2564" width="12.5703125" customWidth="1"/>
    <col min="2565" max="2565" width="9.5703125" customWidth="1"/>
    <col min="2566" max="2566" width="8.7109375" customWidth="1"/>
    <col min="2567" max="2567" width="9.140625" customWidth="1"/>
    <col min="2568" max="2810" width="8.85546875"/>
    <col min="2811" max="2811" width="6.85546875" bestFit="1" customWidth="1"/>
    <col min="2812" max="2812" width="8.140625" customWidth="1"/>
    <col min="2813" max="2813" width="9.42578125" bestFit="1" customWidth="1"/>
    <col min="2814" max="2814" width="6.7109375" customWidth="1"/>
    <col min="2815" max="2815" width="8.28515625" customWidth="1"/>
    <col min="2816" max="2816" width="42.7109375" customWidth="1"/>
    <col min="2817" max="2817" width="8" bestFit="1" customWidth="1"/>
    <col min="2818" max="2818" width="9.7109375" customWidth="1"/>
    <col min="2819" max="2819" width="10.7109375" customWidth="1"/>
    <col min="2820" max="2820" width="12.5703125" customWidth="1"/>
    <col min="2821" max="2821" width="9.5703125" customWidth="1"/>
    <col min="2822" max="2822" width="8.7109375" customWidth="1"/>
    <col min="2823" max="2823" width="9.140625" customWidth="1"/>
    <col min="2824" max="3066" width="8.85546875"/>
    <col min="3067" max="3067" width="6.85546875" bestFit="1" customWidth="1"/>
    <col min="3068" max="3068" width="8.140625" customWidth="1"/>
    <col min="3069" max="3069" width="9.42578125" bestFit="1" customWidth="1"/>
    <col min="3070" max="3070" width="6.7109375" customWidth="1"/>
    <col min="3071" max="3071" width="8.28515625" customWidth="1"/>
    <col min="3072" max="3072" width="42.7109375" customWidth="1"/>
    <col min="3073" max="3073" width="8" bestFit="1" customWidth="1"/>
    <col min="3074" max="3074" width="9.7109375" customWidth="1"/>
    <col min="3075" max="3075" width="10.7109375" customWidth="1"/>
    <col min="3076" max="3076" width="12.5703125" customWidth="1"/>
    <col min="3077" max="3077" width="9.5703125" customWidth="1"/>
    <col min="3078" max="3078" width="8.7109375" customWidth="1"/>
    <col min="3079" max="3079" width="9.140625" customWidth="1"/>
    <col min="3080" max="3322" width="8.85546875"/>
    <col min="3323" max="3323" width="6.85546875" bestFit="1" customWidth="1"/>
    <col min="3324" max="3324" width="8.140625" customWidth="1"/>
    <col min="3325" max="3325" width="9.42578125" bestFit="1" customWidth="1"/>
    <col min="3326" max="3326" width="6.7109375" customWidth="1"/>
    <col min="3327" max="3327" width="8.28515625" customWidth="1"/>
    <col min="3328" max="3328" width="42.7109375" customWidth="1"/>
    <col min="3329" max="3329" width="8" bestFit="1" customWidth="1"/>
    <col min="3330" max="3330" width="9.7109375" customWidth="1"/>
    <col min="3331" max="3331" width="10.7109375" customWidth="1"/>
    <col min="3332" max="3332" width="12.5703125" customWidth="1"/>
    <col min="3333" max="3333" width="9.5703125" customWidth="1"/>
    <col min="3334" max="3334" width="8.7109375" customWidth="1"/>
    <col min="3335" max="3335" width="9.140625" customWidth="1"/>
    <col min="3336" max="3578" width="8.85546875"/>
    <col min="3579" max="3579" width="6.85546875" bestFit="1" customWidth="1"/>
    <col min="3580" max="3580" width="8.140625" customWidth="1"/>
    <col min="3581" max="3581" width="9.42578125" bestFit="1" customWidth="1"/>
    <col min="3582" max="3582" width="6.7109375" customWidth="1"/>
    <col min="3583" max="3583" width="8.28515625" customWidth="1"/>
    <col min="3584" max="3584" width="42.7109375" customWidth="1"/>
    <col min="3585" max="3585" width="8" bestFit="1" customWidth="1"/>
    <col min="3586" max="3586" width="9.7109375" customWidth="1"/>
    <col min="3587" max="3587" width="10.7109375" customWidth="1"/>
    <col min="3588" max="3588" width="12.5703125" customWidth="1"/>
    <col min="3589" max="3589" width="9.5703125" customWidth="1"/>
    <col min="3590" max="3590" width="8.7109375" customWidth="1"/>
    <col min="3591" max="3591" width="9.140625" customWidth="1"/>
    <col min="3592" max="3834" width="8.85546875"/>
    <col min="3835" max="3835" width="6.85546875" bestFit="1" customWidth="1"/>
    <col min="3836" max="3836" width="8.140625" customWidth="1"/>
    <col min="3837" max="3837" width="9.42578125" bestFit="1" customWidth="1"/>
    <col min="3838" max="3838" width="6.7109375" customWidth="1"/>
    <col min="3839" max="3839" width="8.28515625" customWidth="1"/>
    <col min="3840" max="3840" width="42.7109375" customWidth="1"/>
    <col min="3841" max="3841" width="8" bestFit="1" customWidth="1"/>
    <col min="3842" max="3842" width="9.7109375" customWidth="1"/>
    <col min="3843" max="3843" width="10.7109375" customWidth="1"/>
    <col min="3844" max="3844" width="12.5703125" customWidth="1"/>
    <col min="3845" max="3845" width="9.5703125" customWidth="1"/>
    <col min="3846" max="3846" width="8.7109375" customWidth="1"/>
    <col min="3847" max="3847" width="9.140625" customWidth="1"/>
    <col min="3848" max="4090" width="8.85546875"/>
    <col min="4091" max="4091" width="6.85546875" bestFit="1" customWidth="1"/>
    <col min="4092" max="4092" width="8.140625" customWidth="1"/>
    <col min="4093" max="4093" width="9.42578125" bestFit="1" customWidth="1"/>
    <col min="4094" max="4094" width="6.7109375" customWidth="1"/>
    <col min="4095" max="4095" width="8.28515625" customWidth="1"/>
    <col min="4096" max="4096" width="42.7109375" customWidth="1"/>
    <col min="4097" max="4097" width="8" bestFit="1" customWidth="1"/>
    <col min="4098" max="4098" width="9.7109375" customWidth="1"/>
    <col min="4099" max="4099" width="10.7109375" customWidth="1"/>
    <col min="4100" max="4100" width="12.5703125" customWidth="1"/>
    <col min="4101" max="4101" width="9.5703125" customWidth="1"/>
    <col min="4102" max="4102" width="8.7109375" customWidth="1"/>
    <col min="4103" max="4103" width="9.140625" customWidth="1"/>
    <col min="4104" max="4346" width="8.85546875"/>
    <col min="4347" max="4347" width="6.85546875" bestFit="1" customWidth="1"/>
    <col min="4348" max="4348" width="8.140625" customWidth="1"/>
    <col min="4349" max="4349" width="9.42578125" bestFit="1" customWidth="1"/>
    <col min="4350" max="4350" width="6.7109375" customWidth="1"/>
    <col min="4351" max="4351" width="8.28515625" customWidth="1"/>
    <col min="4352" max="4352" width="42.7109375" customWidth="1"/>
    <col min="4353" max="4353" width="8" bestFit="1" customWidth="1"/>
    <col min="4354" max="4354" width="9.7109375" customWidth="1"/>
    <col min="4355" max="4355" width="10.7109375" customWidth="1"/>
    <col min="4356" max="4356" width="12.5703125" customWidth="1"/>
    <col min="4357" max="4357" width="9.5703125" customWidth="1"/>
    <col min="4358" max="4358" width="8.7109375" customWidth="1"/>
    <col min="4359" max="4359" width="9.140625" customWidth="1"/>
    <col min="4360" max="4602" width="8.85546875"/>
    <col min="4603" max="4603" width="6.85546875" bestFit="1" customWidth="1"/>
    <col min="4604" max="4604" width="8.140625" customWidth="1"/>
    <col min="4605" max="4605" width="9.42578125" bestFit="1" customWidth="1"/>
    <col min="4606" max="4606" width="6.7109375" customWidth="1"/>
    <col min="4607" max="4607" width="8.28515625" customWidth="1"/>
    <col min="4608" max="4608" width="42.7109375" customWidth="1"/>
    <col min="4609" max="4609" width="8" bestFit="1" customWidth="1"/>
    <col min="4610" max="4610" width="9.7109375" customWidth="1"/>
    <col min="4611" max="4611" width="10.7109375" customWidth="1"/>
    <col min="4612" max="4612" width="12.5703125" customWidth="1"/>
    <col min="4613" max="4613" width="9.5703125" customWidth="1"/>
    <col min="4614" max="4614" width="8.7109375" customWidth="1"/>
    <col min="4615" max="4615" width="9.140625" customWidth="1"/>
    <col min="4616" max="4858" width="8.85546875"/>
    <col min="4859" max="4859" width="6.85546875" bestFit="1" customWidth="1"/>
    <col min="4860" max="4860" width="8.140625" customWidth="1"/>
    <col min="4861" max="4861" width="9.42578125" bestFit="1" customWidth="1"/>
    <col min="4862" max="4862" width="6.7109375" customWidth="1"/>
    <col min="4863" max="4863" width="8.28515625" customWidth="1"/>
    <col min="4864" max="4864" width="42.7109375" customWidth="1"/>
    <col min="4865" max="4865" width="8" bestFit="1" customWidth="1"/>
    <col min="4866" max="4866" width="9.7109375" customWidth="1"/>
    <col min="4867" max="4867" width="10.7109375" customWidth="1"/>
    <col min="4868" max="4868" width="12.5703125" customWidth="1"/>
    <col min="4869" max="4869" width="9.5703125" customWidth="1"/>
    <col min="4870" max="4870" width="8.7109375" customWidth="1"/>
    <col min="4871" max="4871" width="9.140625" customWidth="1"/>
    <col min="4872" max="5114" width="8.85546875"/>
    <col min="5115" max="5115" width="6.85546875" bestFit="1" customWidth="1"/>
    <col min="5116" max="5116" width="8.140625" customWidth="1"/>
    <col min="5117" max="5117" width="9.42578125" bestFit="1" customWidth="1"/>
    <col min="5118" max="5118" width="6.7109375" customWidth="1"/>
    <col min="5119" max="5119" width="8.28515625" customWidth="1"/>
    <col min="5120" max="5120" width="42.7109375" customWidth="1"/>
    <col min="5121" max="5121" width="8" bestFit="1" customWidth="1"/>
    <col min="5122" max="5122" width="9.7109375" customWidth="1"/>
    <col min="5123" max="5123" width="10.7109375" customWidth="1"/>
    <col min="5124" max="5124" width="12.5703125" customWidth="1"/>
    <col min="5125" max="5125" width="9.5703125" customWidth="1"/>
    <col min="5126" max="5126" width="8.7109375" customWidth="1"/>
    <col min="5127" max="5127" width="9.140625" customWidth="1"/>
    <col min="5128" max="5370" width="8.85546875"/>
    <col min="5371" max="5371" width="6.85546875" bestFit="1" customWidth="1"/>
    <col min="5372" max="5372" width="8.140625" customWidth="1"/>
    <col min="5373" max="5373" width="9.42578125" bestFit="1" customWidth="1"/>
    <col min="5374" max="5374" width="6.7109375" customWidth="1"/>
    <col min="5375" max="5375" width="8.28515625" customWidth="1"/>
    <col min="5376" max="5376" width="42.7109375" customWidth="1"/>
    <col min="5377" max="5377" width="8" bestFit="1" customWidth="1"/>
    <col min="5378" max="5378" width="9.7109375" customWidth="1"/>
    <col min="5379" max="5379" width="10.7109375" customWidth="1"/>
    <col min="5380" max="5380" width="12.5703125" customWidth="1"/>
    <col min="5381" max="5381" width="9.5703125" customWidth="1"/>
    <col min="5382" max="5382" width="8.7109375" customWidth="1"/>
    <col min="5383" max="5383" width="9.140625" customWidth="1"/>
    <col min="5384" max="5626" width="8.85546875"/>
    <col min="5627" max="5627" width="6.85546875" bestFit="1" customWidth="1"/>
    <col min="5628" max="5628" width="8.140625" customWidth="1"/>
    <col min="5629" max="5629" width="9.42578125" bestFit="1" customWidth="1"/>
    <col min="5630" max="5630" width="6.7109375" customWidth="1"/>
    <col min="5631" max="5631" width="8.28515625" customWidth="1"/>
    <col min="5632" max="5632" width="42.7109375" customWidth="1"/>
    <col min="5633" max="5633" width="8" bestFit="1" customWidth="1"/>
    <col min="5634" max="5634" width="9.7109375" customWidth="1"/>
    <col min="5635" max="5635" width="10.7109375" customWidth="1"/>
    <col min="5636" max="5636" width="12.5703125" customWidth="1"/>
    <col min="5637" max="5637" width="9.5703125" customWidth="1"/>
    <col min="5638" max="5638" width="8.7109375" customWidth="1"/>
    <col min="5639" max="5639" width="9.140625" customWidth="1"/>
    <col min="5640" max="5882" width="8.85546875"/>
    <col min="5883" max="5883" width="6.85546875" bestFit="1" customWidth="1"/>
    <col min="5884" max="5884" width="8.140625" customWidth="1"/>
    <col min="5885" max="5885" width="9.42578125" bestFit="1" customWidth="1"/>
    <col min="5886" max="5886" width="6.7109375" customWidth="1"/>
    <col min="5887" max="5887" width="8.28515625" customWidth="1"/>
    <col min="5888" max="5888" width="42.7109375" customWidth="1"/>
    <col min="5889" max="5889" width="8" bestFit="1" customWidth="1"/>
    <col min="5890" max="5890" width="9.7109375" customWidth="1"/>
    <col min="5891" max="5891" width="10.7109375" customWidth="1"/>
    <col min="5892" max="5892" width="12.5703125" customWidth="1"/>
    <col min="5893" max="5893" width="9.5703125" customWidth="1"/>
    <col min="5894" max="5894" width="8.7109375" customWidth="1"/>
    <col min="5895" max="5895" width="9.140625" customWidth="1"/>
    <col min="5896" max="6138" width="8.85546875"/>
    <col min="6139" max="6139" width="6.85546875" bestFit="1" customWidth="1"/>
    <col min="6140" max="6140" width="8.140625" customWidth="1"/>
    <col min="6141" max="6141" width="9.42578125" bestFit="1" customWidth="1"/>
    <col min="6142" max="6142" width="6.7109375" customWidth="1"/>
    <col min="6143" max="6143" width="8.28515625" customWidth="1"/>
    <col min="6144" max="6144" width="42.7109375" customWidth="1"/>
    <col min="6145" max="6145" width="8" bestFit="1" customWidth="1"/>
    <col min="6146" max="6146" width="9.7109375" customWidth="1"/>
    <col min="6147" max="6147" width="10.7109375" customWidth="1"/>
    <col min="6148" max="6148" width="12.5703125" customWidth="1"/>
    <col min="6149" max="6149" width="9.5703125" customWidth="1"/>
    <col min="6150" max="6150" width="8.7109375" customWidth="1"/>
    <col min="6151" max="6151" width="9.140625" customWidth="1"/>
    <col min="6152" max="6394" width="8.85546875"/>
    <col min="6395" max="6395" width="6.85546875" bestFit="1" customWidth="1"/>
    <col min="6396" max="6396" width="8.140625" customWidth="1"/>
    <col min="6397" max="6397" width="9.42578125" bestFit="1" customWidth="1"/>
    <col min="6398" max="6398" width="6.7109375" customWidth="1"/>
    <col min="6399" max="6399" width="8.28515625" customWidth="1"/>
    <col min="6400" max="6400" width="42.7109375" customWidth="1"/>
    <col min="6401" max="6401" width="8" bestFit="1" customWidth="1"/>
    <col min="6402" max="6402" width="9.7109375" customWidth="1"/>
    <col min="6403" max="6403" width="10.7109375" customWidth="1"/>
    <col min="6404" max="6404" width="12.5703125" customWidth="1"/>
    <col min="6405" max="6405" width="9.5703125" customWidth="1"/>
    <col min="6406" max="6406" width="8.7109375" customWidth="1"/>
    <col min="6407" max="6407" width="9.140625" customWidth="1"/>
    <col min="6408" max="6650" width="8.85546875"/>
    <col min="6651" max="6651" width="6.85546875" bestFit="1" customWidth="1"/>
    <col min="6652" max="6652" width="8.140625" customWidth="1"/>
    <col min="6653" max="6653" width="9.42578125" bestFit="1" customWidth="1"/>
    <col min="6654" max="6654" width="6.7109375" customWidth="1"/>
    <col min="6655" max="6655" width="8.28515625" customWidth="1"/>
    <col min="6656" max="6656" width="42.7109375" customWidth="1"/>
    <col min="6657" max="6657" width="8" bestFit="1" customWidth="1"/>
    <col min="6658" max="6658" width="9.7109375" customWidth="1"/>
    <col min="6659" max="6659" width="10.7109375" customWidth="1"/>
    <col min="6660" max="6660" width="12.5703125" customWidth="1"/>
    <col min="6661" max="6661" width="9.5703125" customWidth="1"/>
    <col min="6662" max="6662" width="8.7109375" customWidth="1"/>
    <col min="6663" max="6663" width="9.140625" customWidth="1"/>
    <col min="6664" max="6906" width="8.85546875"/>
    <col min="6907" max="6907" width="6.85546875" bestFit="1" customWidth="1"/>
    <col min="6908" max="6908" width="8.140625" customWidth="1"/>
    <col min="6909" max="6909" width="9.42578125" bestFit="1" customWidth="1"/>
    <col min="6910" max="6910" width="6.7109375" customWidth="1"/>
    <col min="6911" max="6911" width="8.28515625" customWidth="1"/>
    <col min="6912" max="6912" width="42.7109375" customWidth="1"/>
    <col min="6913" max="6913" width="8" bestFit="1" customWidth="1"/>
    <col min="6914" max="6914" width="9.7109375" customWidth="1"/>
    <col min="6915" max="6915" width="10.7109375" customWidth="1"/>
    <col min="6916" max="6916" width="12.5703125" customWidth="1"/>
    <col min="6917" max="6917" width="9.5703125" customWidth="1"/>
    <col min="6918" max="6918" width="8.7109375" customWidth="1"/>
    <col min="6919" max="6919" width="9.140625" customWidth="1"/>
    <col min="6920" max="7162" width="8.85546875"/>
    <col min="7163" max="7163" width="6.85546875" bestFit="1" customWidth="1"/>
    <col min="7164" max="7164" width="8.140625" customWidth="1"/>
    <col min="7165" max="7165" width="9.42578125" bestFit="1" customWidth="1"/>
    <col min="7166" max="7166" width="6.7109375" customWidth="1"/>
    <col min="7167" max="7167" width="8.28515625" customWidth="1"/>
    <col min="7168" max="7168" width="42.7109375" customWidth="1"/>
    <col min="7169" max="7169" width="8" bestFit="1" customWidth="1"/>
    <col min="7170" max="7170" width="9.7109375" customWidth="1"/>
    <col min="7171" max="7171" width="10.7109375" customWidth="1"/>
    <col min="7172" max="7172" width="12.5703125" customWidth="1"/>
    <col min="7173" max="7173" width="9.5703125" customWidth="1"/>
    <col min="7174" max="7174" width="8.7109375" customWidth="1"/>
    <col min="7175" max="7175" width="9.140625" customWidth="1"/>
    <col min="7176" max="7418" width="8.85546875"/>
    <col min="7419" max="7419" width="6.85546875" bestFit="1" customWidth="1"/>
    <col min="7420" max="7420" width="8.140625" customWidth="1"/>
    <col min="7421" max="7421" width="9.42578125" bestFit="1" customWidth="1"/>
    <col min="7422" max="7422" width="6.7109375" customWidth="1"/>
    <col min="7423" max="7423" width="8.28515625" customWidth="1"/>
    <col min="7424" max="7424" width="42.7109375" customWidth="1"/>
    <col min="7425" max="7425" width="8" bestFit="1" customWidth="1"/>
    <col min="7426" max="7426" width="9.7109375" customWidth="1"/>
    <col min="7427" max="7427" width="10.7109375" customWidth="1"/>
    <col min="7428" max="7428" width="12.5703125" customWidth="1"/>
    <col min="7429" max="7429" width="9.5703125" customWidth="1"/>
    <col min="7430" max="7430" width="8.7109375" customWidth="1"/>
    <col min="7431" max="7431" width="9.140625" customWidth="1"/>
    <col min="7432" max="7674" width="8.85546875"/>
    <col min="7675" max="7675" width="6.85546875" bestFit="1" customWidth="1"/>
    <col min="7676" max="7676" width="8.140625" customWidth="1"/>
    <col min="7677" max="7677" width="9.42578125" bestFit="1" customWidth="1"/>
    <col min="7678" max="7678" width="6.7109375" customWidth="1"/>
    <col min="7679" max="7679" width="8.28515625" customWidth="1"/>
    <col min="7680" max="7680" width="42.7109375" customWidth="1"/>
    <col min="7681" max="7681" width="8" bestFit="1" customWidth="1"/>
    <col min="7682" max="7682" width="9.7109375" customWidth="1"/>
    <col min="7683" max="7683" width="10.7109375" customWidth="1"/>
    <col min="7684" max="7684" width="12.5703125" customWidth="1"/>
    <col min="7685" max="7685" width="9.5703125" customWidth="1"/>
    <col min="7686" max="7686" width="8.7109375" customWidth="1"/>
    <col min="7687" max="7687" width="9.140625" customWidth="1"/>
    <col min="7688" max="7930" width="8.85546875"/>
    <col min="7931" max="7931" width="6.85546875" bestFit="1" customWidth="1"/>
    <col min="7932" max="7932" width="8.140625" customWidth="1"/>
    <col min="7933" max="7933" width="9.42578125" bestFit="1" customWidth="1"/>
    <col min="7934" max="7934" width="6.7109375" customWidth="1"/>
    <col min="7935" max="7935" width="8.28515625" customWidth="1"/>
    <col min="7936" max="7936" width="42.7109375" customWidth="1"/>
    <col min="7937" max="7937" width="8" bestFit="1" customWidth="1"/>
    <col min="7938" max="7938" width="9.7109375" customWidth="1"/>
    <col min="7939" max="7939" width="10.7109375" customWidth="1"/>
    <col min="7940" max="7940" width="12.5703125" customWidth="1"/>
    <col min="7941" max="7941" width="9.5703125" customWidth="1"/>
    <col min="7942" max="7942" width="8.7109375" customWidth="1"/>
    <col min="7943" max="7943" width="9.140625" customWidth="1"/>
    <col min="7944" max="8186" width="8.85546875"/>
    <col min="8187" max="8187" width="6.85546875" bestFit="1" customWidth="1"/>
    <col min="8188" max="8188" width="8.140625" customWidth="1"/>
    <col min="8189" max="8189" width="9.42578125" bestFit="1" customWidth="1"/>
    <col min="8190" max="8190" width="6.7109375" customWidth="1"/>
    <col min="8191" max="8191" width="8.28515625" customWidth="1"/>
    <col min="8192" max="8192" width="42.7109375" customWidth="1"/>
    <col min="8193" max="8193" width="8" bestFit="1" customWidth="1"/>
    <col min="8194" max="8194" width="9.7109375" customWidth="1"/>
    <col min="8195" max="8195" width="10.7109375" customWidth="1"/>
    <col min="8196" max="8196" width="12.5703125" customWidth="1"/>
    <col min="8197" max="8197" width="9.5703125" customWidth="1"/>
    <col min="8198" max="8198" width="8.7109375" customWidth="1"/>
    <col min="8199" max="8199" width="9.140625" customWidth="1"/>
    <col min="8200" max="8442" width="8.85546875"/>
    <col min="8443" max="8443" width="6.85546875" bestFit="1" customWidth="1"/>
    <col min="8444" max="8444" width="8.140625" customWidth="1"/>
    <col min="8445" max="8445" width="9.42578125" bestFit="1" customWidth="1"/>
    <col min="8446" max="8446" width="6.7109375" customWidth="1"/>
    <col min="8447" max="8447" width="8.28515625" customWidth="1"/>
    <col min="8448" max="8448" width="42.7109375" customWidth="1"/>
    <col min="8449" max="8449" width="8" bestFit="1" customWidth="1"/>
    <col min="8450" max="8450" width="9.7109375" customWidth="1"/>
    <col min="8451" max="8451" width="10.7109375" customWidth="1"/>
    <col min="8452" max="8452" width="12.5703125" customWidth="1"/>
    <col min="8453" max="8453" width="9.5703125" customWidth="1"/>
    <col min="8454" max="8454" width="8.7109375" customWidth="1"/>
    <col min="8455" max="8455" width="9.140625" customWidth="1"/>
    <col min="8456" max="8698" width="8.85546875"/>
    <col min="8699" max="8699" width="6.85546875" bestFit="1" customWidth="1"/>
    <col min="8700" max="8700" width="8.140625" customWidth="1"/>
    <col min="8701" max="8701" width="9.42578125" bestFit="1" customWidth="1"/>
    <col min="8702" max="8702" width="6.7109375" customWidth="1"/>
    <col min="8703" max="8703" width="8.28515625" customWidth="1"/>
    <col min="8704" max="8704" width="42.7109375" customWidth="1"/>
    <col min="8705" max="8705" width="8" bestFit="1" customWidth="1"/>
    <col min="8706" max="8706" width="9.7109375" customWidth="1"/>
    <col min="8707" max="8707" width="10.7109375" customWidth="1"/>
    <col min="8708" max="8708" width="12.5703125" customWidth="1"/>
    <col min="8709" max="8709" width="9.5703125" customWidth="1"/>
    <col min="8710" max="8710" width="8.7109375" customWidth="1"/>
    <col min="8711" max="8711" width="9.140625" customWidth="1"/>
    <col min="8712" max="8954" width="8.85546875"/>
    <col min="8955" max="8955" width="6.85546875" bestFit="1" customWidth="1"/>
    <col min="8956" max="8956" width="8.140625" customWidth="1"/>
    <col min="8957" max="8957" width="9.42578125" bestFit="1" customWidth="1"/>
    <col min="8958" max="8958" width="6.7109375" customWidth="1"/>
    <col min="8959" max="8959" width="8.28515625" customWidth="1"/>
    <col min="8960" max="8960" width="42.7109375" customWidth="1"/>
    <col min="8961" max="8961" width="8" bestFit="1" customWidth="1"/>
    <col min="8962" max="8962" width="9.7109375" customWidth="1"/>
    <col min="8963" max="8963" width="10.7109375" customWidth="1"/>
    <col min="8964" max="8964" width="12.5703125" customWidth="1"/>
    <col min="8965" max="8965" width="9.5703125" customWidth="1"/>
    <col min="8966" max="8966" width="8.7109375" customWidth="1"/>
    <col min="8967" max="8967" width="9.140625" customWidth="1"/>
    <col min="8968" max="9210" width="8.85546875"/>
    <col min="9211" max="9211" width="6.85546875" bestFit="1" customWidth="1"/>
    <col min="9212" max="9212" width="8.140625" customWidth="1"/>
    <col min="9213" max="9213" width="9.42578125" bestFit="1" customWidth="1"/>
    <col min="9214" max="9214" width="6.7109375" customWidth="1"/>
    <col min="9215" max="9215" width="8.28515625" customWidth="1"/>
    <col min="9216" max="9216" width="42.7109375" customWidth="1"/>
    <col min="9217" max="9217" width="8" bestFit="1" customWidth="1"/>
    <col min="9218" max="9218" width="9.7109375" customWidth="1"/>
    <col min="9219" max="9219" width="10.7109375" customWidth="1"/>
    <col min="9220" max="9220" width="12.5703125" customWidth="1"/>
    <col min="9221" max="9221" width="9.5703125" customWidth="1"/>
    <col min="9222" max="9222" width="8.7109375" customWidth="1"/>
    <col min="9223" max="9223" width="9.140625" customWidth="1"/>
    <col min="9224" max="9466" width="8.85546875"/>
    <col min="9467" max="9467" width="6.85546875" bestFit="1" customWidth="1"/>
    <col min="9468" max="9468" width="8.140625" customWidth="1"/>
    <col min="9469" max="9469" width="9.42578125" bestFit="1" customWidth="1"/>
    <col min="9470" max="9470" width="6.7109375" customWidth="1"/>
    <col min="9471" max="9471" width="8.28515625" customWidth="1"/>
    <col min="9472" max="9472" width="42.7109375" customWidth="1"/>
    <col min="9473" max="9473" width="8" bestFit="1" customWidth="1"/>
    <col min="9474" max="9474" width="9.7109375" customWidth="1"/>
    <col min="9475" max="9475" width="10.7109375" customWidth="1"/>
    <col min="9476" max="9476" width="12.5703125" customWidth="1"/>
    <col min="9477" max="9477" width="9.5703125" customWidth="1"/>
    <col min="9478" max="9478" width="8.7109375" customWidth="1"/>
    <col min="9479" max="9479" width="9.140625" customWidth="1"/>
    <col min="9480" max="9722" width="8.85546875"/>
    <col min="9723" max="9723" width="6.85546875" bestFit="1" customWidth="1"/>
    <col min="9724" max="9724" width="8.140625" customWidth="1"/>
    <col min="9725" max="9725" width="9.42578125" bestFit="1" customWidth="1"/>
    <col min="9726" max="9726" width="6.7109375" customWidth="1"/>
    <col min="9727" max="9727" width="8.28515625" customWidth="1"/>
    <col min="9728" max="9728" width="42.7109375" customWidth="1"/>
    <col min="9729" max="9729" width="8" bestFit="1" customWidth="1"/>
    <col min="9730" max="9730" width="9.7109375" customWidth="1"/>
    <col min="9731" max="9731" width="10.7109375" customWidth="1"/>
    <col min="9732" max="9732" width="12.5703125" customWidth="1"/>
    <col min="9733" max="9733" width="9.5703125" customWidth="1"/>
    <col min="9734" max="9734" width="8.7109375" customWidth="1"/>
    <col min="9735" max="9735" width="9.140625" customWidth="1"/>
    <col min="9736" max="9978" width="8.85546875"/>
    <col min="9979" max="9979" width="6.85546875" bestFit="1" customWidth="1"/>
    <col min="9980" max="9980" width="8.140625" customWidth="1"/>
    <col min="9981" max="9981" width="9.42578125" bestFit="1" customWidth="1"/>
    <col min="9982" max="9982" width="6.7109375" customWidth="1"/>
    <col min="9983" max="9983" width="8.28515625" customWidth="1"/>
    <col min="9984" max="9984" width="42.7109375" customWidth="1"/>
    <col min="9985" max="9985" width="8" bestFit="1" customWidth="1"/>
    <col min="9986" max="9986" width="9.7109375" customWidth="1"/>
    <col min="9987" max="9987" width="10.7109375" customWidth="1"/>
    <col min="9988" max="9988" width="12.5703125" customWidth="1"/>
    <col min="9989" max="9989" width="9.5703125" customWidth="1"/>
    <col min="9990" max="9990" width="8.7109375" customWidth="1"/>
    <col min="9991" max="9991" width="9.140625" customWidth="1"/>
    <col min="9992" max="10234" width="8.85546875"/>
    <col min="10235" max="10235" width="6.85546875" bestFit="1" customWidth="1"/>
    <col min="10236" max="10236" width="8.140625" customWidth="1"/>
    <col min="10237" max="10237" width="9.42578125" bestFit="1" customWidth="1"/>
    <col min="10238" max="10238" width="6.7109375" customWidth="1"/>
    <col min="10239" max="10239" width="8.28515625" customWidth="1"/>
    <col min="10240" max="10240" width="42.7109375" customWidth="1"/>
    <col min="10241" max="10241" width="8" bestFit="1" customWidth="1"/>
    <col min="10242" max="10242" width="9.7109375" customWidth="1"/>
    <col min="10243" max="10243" width="10.7109375" customWidth="1"/>
    <col min="10244" max="10244" width="12.5703125" customWidth="1"/>
    <col min="10245" max="10245" width="9.5703125" customWidth="1"/>
    <col min="10246" max="10246" width="8.7109375" customWidth="1"/>
    <col min="10247" max="10247" width="9.140625" customWidth="1"/>
    <col min="10248" max="10490" width="8.85546875"/>
    <col min="10491" max="10491" width="6.85546875" bestFit="1" customWidth="1"/>
    <col min="10492" max="10492" width="8.140625" customWidth="1"/>
    <col min="10493" max="10493" width="9.42578125" bestFit="1" customWidth="1"/>
    <col min="10494" max="10494" width="6.7109375" customWidth="1"/>
    <col min="10495" max="10495" width="8.28515625" customWidth="1"/>
    <col min="10496" max="10496" width="42.7109375" customWidth="1"/>
    <col min="10497" max="10497" width="8" bestFit="1" customWidth="1"/>
    <col min="10498" max="10498" width="9.7109375" customWidth="1"/>
    <col min="10499" max="10499" width="10.7109375" customWidth="1"/>
    <col min="10500" max="10500" width="12.5703125" customWidth="1"/>
    <col min="10501" max="10501" width="9.5703125" customWidth="1"/>
    <col min="10502" max="10502" width="8.7109375" customWidth="1"/>
    <col min="10503" max="10503" width="9.140625" customWidth="1"/>
    <col min="10504" max="10746" width="8.85546875"/>
    <col min="10747" max="10747" width="6.85546875" bestFit="1" customWidth="1"/>
    <col min="10748" max="10748" width="8.140625" customWidth="1"/>
    <col min="10749" max="10749" width="9.42578125" bestFit="1" customWidth="1"/>
    <col min="10750" max="10750" width="6.7109375" customWidth="1"/>
    <col min="10751" max="10751" width="8.28515625" customWidth="1"/>
    <col min="10752" max="10752" width="42.7109375" customWidth="1"/>
    <col min="10753" max="10753" width="8" bestFit="1" customWidth="1"/>
    <col min="10754" max="10754" width="9.7109375" customWidth="1"/>
    <col min="10755" max="10755" width="10.7109375" customWidth="1"/>
    <col min="10756" max="10756" width="12.5703125" customWidth="1"/>
    <col min="10757" max="10757" width="9.5703125" customWidth="1"/>
    <col min="10758" max="10758" width="8.7109375" customWidth="1"/>
    <col min="10759" max="10759" width="9.140625" customWidth="1"/>
    <col min="10760" max="11002" width="8.85546875"/>
    <col min="11003" max="11003" width="6.85546875" bestFit="1" customWidth="1"/>
    <col min="11004" max="11004" width="8.140625" customWidth="1"/>
    <col min="11005" max="11005" width="9.42578125" bestFit="1" customWidth="1"/>
    <col min="11006" max="11006" width="6.7109375" customWidth="1"/>
    <col min="11007" max="11007" width="8.28515625" customWidth="1"/>
    <col min="11008" max="11008" width="42.7109375" customWidth="1"/>
    <col min="11009" max="11009" width="8" bestFit="1" customWidth="1"/>
    <col min="11010" max="11010" width="9.7109375" customWidth="1"/>
    <col min="11011" max="11011" width="10.7109375" customWidth="1"/>
    <col min="11012" max="11012" width="12.5703125" customWidth="1"/>
    <col min="11013" max="11013" width="9.5703125" customWidth="1"/>
    <col min="11014" max="11014" width="8.7109375" customWidth="1"/>
    <col min="11015" max="11015" width="9.140625" customWidth="1"/>
    <col min="11016" max="11258" width="8.85546875"/>
    <col min="11259" max="11259" width="6.85546875" bestFit="1" customWidth="1"/>
    <col min="11260" max="11260" width="8.140625" customWidth="1"/>
    <col min="11261" max="11261" width="9.42578125" bestFit="1" customWidth="1"/>
    <col min="11262" max="11262" width="6.7109375" customWidth="1"/>
    <col min="11263" max="11263" width="8.28515625" customWidth="1"/>
    <col min="11264" max="11264" width="42.7109375" customWidth="1"/>
    <col min="11265" max="11265" width="8" bestFit="1" customWidth="1"/>
    <col min="11266" max="11266" width="9.7109375" customWidth="1"/>
    <col min="11267" max="11267" width="10.7109375" customWidth="1"/>
    <col min="11268" max="11268" width="12.5703125" customWidth="1"/>
    <col min="11269" max="11269" width="9.5703125" customWidth="1"/>
    <col min="11270" max="11270" width="8.7109375" customWidth="1"/>
    <col min="11271" max="11271" width="9.140625" customWidth="1"/>
    <col min="11272" max="11514" width="8.85546875"/>
    <col min="11515" max="11515" width="6.85546875" bestFit="1" customWidth="1"/>
    <col min="11516" max="11516" width="8.140625" customWidth="1"/>
    <col min="11517" max="11517" width="9.42578125" bestFit="1" customWidth="1"/>
    <col min="11518" max="11518" width="6.7109375" customWidth="1"/>
    <col min="11519" max="11519" width="8.28515625" customWidth="1"/>
    <col min="11520" max="11520" width="42.7109375" customWidth="1"/>
    <col min="11521" max="11521" width="8" bestFit="1" customWidth="1"/>
    <col min="11522" max="11522" width="9.7109375" customWidth="1"/>
    <col min="11523" max="11523" width="10.7109375" customWidth="1"/>
    <col min="11524" max="11524" width="12.5703125" customWidth="1"/>
    <col min="11525" max="11525" width="9.5703125" customWidth="1"/>
    <col min="11526" max="11526" width="8.7109375" customWidth="1"/>
    <col min="11527" max="11527" width="9.140625" customWidth="1"/>
    <col min="11528" max="11770" width="8.85546875"/>
    <col min="11771" max="11771" width="6.85546875" bestFit="1" customWidth="1"/>
    <col min="11772" max="11772" width="8.140625" customWidth="1"/>
    <col min="11773" max="11773" width="9.42578125" bestFit="1" customWidth="1"/>
    <col min="11774" max="11774" width="6.7109375" customWidth="1"/>
    <col min="11775" max="11775" width="8.28515625" customWidth="1"/>
    <col min="11776" max="11776" width="42.7109375" customWidth="1"/>
    <col min="11777" max="11777" width="8" bestFit="1" customWidth="1"/>
    <col min="11778" max="11778" width="9.7109375" customWidth="1"/>
    <col min="11779" max="11779" width="10.7109375" customWidth="1"/>
    <col min="11780" max="11780" width="12.5703125" customWidth="1"/>
    <col min="11781" max="11781" width="9.5703125" customWidth="1"/>
    <col min="11782" max="11782" width="8.7109375" customWidth="1"/>
    <col min="11783" max="11783" width="9.140625" customWidth="1"/>
    <col min="11784" max="12026" width="8.85546875"/>
    <col min="12027" max="12027" width="6.85546875" bestFit="1" customWidth="1"/>
    <col min="12028" max="12028" width="8.140625" customWidth="1"/>
    <col min="12029" max="12029" width="9.42578125" bestFit="1" customWidth="1"/>
    <col min="12030" max="12030" width="6.7109375" customWidth="1"/>
    <col min="12031" max="12031" width="8.28515625" customWidth="1"/>
    <col min="12032" max="12032" width="42.7109375" customWidth="1"/>
    <col min="12033" max="12033" width="8" bestFit="1" customWidth="1"/>
    <col min="12034" max="12034" width="9.7109375" customWidth="1"/>
    <col min="12035" max="12035" width="10.7109375" customWidth="1"/>
    <col min="12036" max="12036" width="12.5703125" customWidth="1"/>
    <col min="12037" max="12037" width="9.5703125" customWidth="1"/>
    <col min="12038" max="12038" width="8.7109375" customWidth="1"/>
    <col min="12039" max="12039" width="9.140625" customWidth="1"/>
    <col min="12040" max="12282" width="8.85546875"/>
    <col min="12283" max="12283" width="6.85546875" bestFit="1" customWidth="1"/>
    <col min="12284" max="12284" width="8.140625" customWidth="1"/>
    <col min="12285" max="12285" width="9.42578125" bestFit="1" customWidth="1"/>
    <col min="12286" max="12286" width="6.7109375" customWidth="1"/>
    <col min="12287" max="12287" width="8.28515625" customWidth="1"/>
    <col min="12288" max="12288" width="42.7109375" customWidth="1"/>
    <col min="12289" max="12289" width="8" bestFit="1" customWidth="1"/>
    <col min="12290" max="12290" width="9.7109375" customWidth="1"/>
    <col min="12291" max="12291" width="10.7109375" customWidth="1"/>
    <col min="12292" max="12292" width="12.5703125" customWidth="1"/>
    <col min="12293" max="12293" width="9.5703125" customWidth="1"/>
    <col min="12294" max="12294" width="8.7109375" customWidth="1"/>
    <col min="12295" max="12295" width="9.140625" customWidth="1"/>
    <col min="12296" max="12538" width="8.85546875"/>
    <col min="12539" max="12539" width="6.85546875" bestFit="1" customWidth="1"/>
    <col min="12540" max="12540" width="8.140625" customWidth="1"/>
    <col min="12541" max="12541" width="9.42578125" bestFit="1" customWidth="1"/>
    <col min="12542" max="12542" width="6.7109375" customWidth="1"/>
    <col min="12543" max="12543" width="8.28515625" customWidth="1"/>
    <col min="12544" max="12544" width="42.7109375" customWidth="1"/>
    <col min="12545" max="12545" width="8" bestFit="1" customWidth="1"/>
    <col min="12546" max="12546" width="9.7109375" customWidth="1"/>
    <col min="12547" max="12547" width="10.7109375" customWidth="1"/>
    <col min="12548" max="12548" width="12.5703125" customWidth="1"/>
    <col min="12549" max="12549" width="9.5703125" customWidth="1"/>
    <col min="12550" max="12550" width="8.7109375" customWidth="1"/>
    <col min="12551" max="12551" width="9.140625" customWidth="1"/>
    <col min="12552" max="12794" width="8.85546875"/>
    <col min="12795" max="12795" width="6.85546875" bestFit="1" customWidth="1"/>
    <col min="12796" max="12796" width="8.140625" customWidth="1"/>
    <col min="12797" max="12797" width="9.42578125" bestFit="1" customWidth="1"/>
    <col min="12798" max="12798" width="6.7109375" customWidth="1"/>
    <col min="12799" max="12799" width="8.28515625" customWidth="1"/>
    <col min="12800" max="12800" width="42.7109375" customWidth="1"/>
    <col min="12801" max="12801" width="8" bestFit="1" customWidth="1"/>
    <col min="12802" max="12802" width="9.7109375" customWidth="1"/>
    <col min="12803" max="12803" width="10.7109375" customWidth="1"/>
    <col min="12804" max="12804" width="12.5703125" customWidth="1"/>
    <col min="12805" max="12805" width="9.5703125" customWidth="1"/>
    <col min="12806" max="12806" width="8.7109375" customWidth="1"/>
    <col min="12807" max="12807" width="9.140625" customWidth="1"/>
    <col min="12808" max="13050" width="8.85546875"/>
    <col min="13051" max="13051" width="6.85546875" bestFit="1" customWidth="1"/>
    <col min="13052" max="13052" width="8.140625" customWidth="1"/>
    <col min="13053" max="13053" width="9.42578125" bestFit="1" customWidth="1"/>
    <col min="13054" max="13054" width="6.7109375" customWidth="1"/>
    <col min="13055" max="13055" width="8.28515625" customWidth="1"/>
    <col min="13056" max="13056" width="42.7109375" customWidth="1"/>
    <col min="13057" max="13057" width="8" bestFit="1" customWidth="1"/>
    <col min="13058" max="13058" width="9.7109375" customWidth="1"/>
    <col min="13059" max="13059" width="10.7109375" customWidth="1"/>
    <col min="13060" max="13060" width="12.5703125" customWidth="1"/>
    <col min="13061" max="13061" width="9.5703125" customWidth="1"/>
    <col min="13062" max="13062" width="8.7109375" customWidth="1"/>
    <col min="13063" max="13063" width="9.140625" customWidth="1"/>
    <col min="13064" max="13306" width="8.85546875"/>
    <col min="13307" max="13307" width="6.85546875" bestFit="1" customWidth="1"/>
    <col min="13308" max="13308" width="8.140625" customWidth="1"/>
    <col min="13309" max="13309" width="9.42578125" bestFit="1" customWidth="1"/>
    <col min="13310" max="13310" width="6.7109375" customWidth="1"/>
    <col min="13311" max="13311" width="8.28515625" customWidth="1"/>
    <col min="13312" max="13312" width="42.7109375" customWidth="1"/>
    <col min="13313" max="13313" width="8" bestFit="1" customWidth="1"/>
    <col min="13314" max="13314" width="9.7109375" customWidth="1"/>
    <col min="13315" max="13315" width="10.7109375" customWidth="1"/>
    <col min="13316" max="13316" width="12.5703125" customWidth="1"/>
    <col min="13317" max="13317" width="9.5703125" customWidth="1"/>
    <col min="13318" max="13318" width="8.7109375" customWidth="1"/>
    <col min="13319" max="13319" width="9.140625" customWidth="1"/>
    <col min="13320" max="13562" width="8.85546875"/>
    <col min="13563" max="13563" width="6.85546875" bestFit="1" customWidth="1"/>
    <col min="13564" max="13564" width="8.140625" customWidth="1"/>
    <col min="13565" max="13565" width="9.42578125" bestFit="1" customWidth="1"/>
    <col min="13566" max="13566" width="6.7109375" customWidth="1"/>
    <col min="13567" max="13567" width="8.28515625" customWidth="1"/>
    <col min="13568" max="13568" width="42.7109375" customWidth="1"/>
    <col min="13569" max="13569" width="8" bestFit="1" customWidth="1"/>
    <col min="13570" max="13570" width="9.7109375" customWidth="1"/>
    <col min="13571" max="13571" width="10.7109375" customWidth="1"/>
    <col min="13572" max="13572" width="12.5703125" customWidth="1"/>
    <col min="13573" max="13573" width="9.5703125" customWidth="1"/>
    <col min="13574" max="13574" width="8.7109375" customWidth="1"/>
    <col min="13575" max="13575" width="9.140625" customWidth="1"/>
    <col min="13576" max="13818" width="8.85546875"/>
    <col min="13819" max="13819" width="6.85546875" bestFit="1" customWidth="1"/>
    <col min="13820" max="13820" width="8.140625" customWidth="1"/>
    <col min="13821" max="13821" width="9.42578125" bestFit="1" customWidth="1"/>
    <col min="13822" max="13822" width="6.7109375" customWidth="1"/>
    <col min="13823" max="13823" width="8.28515625" customWidth="1"/>
    <col min="13824" max="13824" width="42.7109375" customWidth="1"/>
    <col min="13825" max="13825" width="8" bestFit="1" customWidth="1"/>
    <col min="13826" max="13826" width="9.7109375" customWidth="1"/>
    <col min="13827" max="13827" width="10.7109375" customWidth="1"/>
    <col min="13828" max="13828" width="12.5703125" customWidth="1"/>
    <col min="13829" max="13829" width="9.5703125" customWidth="1"/>
    <col min="13830" max="13830" width="8.7109375" customWidth="1"/>
    <col min="13831" max="13831" width="9.140625" customWidth="1"/>
    <col min="13832" max="14074" width="8.85546875"/>
    <col min="14075" max="14075" width="6.85546875" bestFit="1" customWidth="1"/>
    <col min="14076" max="14076" width="8.140625" customWidth="1"/>
    <col min="14077" max="14077" width="9.42578125" bestFit="1" customWidth="1"/>
    <col min="14078" max="14078" width="6.7109375" customWidth="1"/>
    <col min="14079" max="14079" width="8.28515625" customWidth="1"/>
    <col min="14080" max="14080" width="42.7109375" customWidth="1"/>
    <col min="14081" max="14081" width="8" bestFit="1" customWidth="1"/>
    <col min="14082" max="14082" width="9.7109375" customWidth="1"/>
    <col min="14083" max="14083" width="10.7109375" customWidth="1"/>
    <col min="14084" max="14084" width="12.5703125" customWidth="1"/>
    <col min="14085" max="14085" width="9.5703125" customWidth="1"/>
    <col min="14086" max="14086" width="8.7109375" customWidth="1"/>
    <col min="14087" max="14087" width="9.140625" customWidth="1"/>
    <col min="14088" max="14330" width="8.85546875"/>
    <col min="14331" max="14331" width="6.85546875" bestFit="1" customWidth="1"/>
    <col min="14332" max="14332" width="8.140625" customWidth="1"/>
    <col min="14333" max="14333" width="9.42578125" bestFit="1" customWidth="1"/>
    <col min="14334" max="14334" width="6.7109375" customWidth="1"/>
    <col min="14335" max="14335" width="8.28515625" customWidth="1"/>
    <col min="14336" max="14336" width="42.7109375" customWidth="1"/>
    <col min="14337" max="14337" width="8" bestFit="1" customWidth="1"/>
    <col min="14338" max="14338" width="9.7109375" customWidth="1"/>
    <col min="14339" max="14339" width="10.7109375" customWidth="1"/>
    <col min="14340" max="14340" width="12.5703125" customWidth="1"/>
    <col min="14341" max="14341" width="9.5703125" customWidth="1"/>
    <col min="14342" max="14342" width="8.7109375" customWidth="1"/>
    <col min="14343" max="14343" width="9.140625" customWidth="1"/>
    <col min="14344" max="14586" width="8.85546875"/>
    <col min="14587" max="14587" width="6.85546875" bestFit="1" customWidth="1"/>
    <col min="14588" max="14588" width="8.140625" customWidth="1"/>
    <col min="14589" max="14589" width="9.42578125" bestFit="1" customWidth="1"/>
    <col min="14590" max="14590" width="6.7109375" customWidth="1"/>
    <col min="14591" max="14591" width="8.28515625" customWidth="1"/>
    <col min="14592" max="14592" width="42.7109375" customWidth="1"/>
    <col min="14593" max="14593" width="8" bestFit="1" customWidth="1"/>
    <col min="14594" max="14594" width="9.7109375" customWidth="1"/>
    <col min="14595" max="14595" width="10.7109375" customWidth="1"/>
    <col min="14596" max="14596" width="12.5703125" customWidth="1"/>
    <col min="14597" max="14597" width="9.5703125" customWidth="1"/>
    <col min="14598" max="14598" width="8.7109375" customWidth="1"/>
    <col min="14599" max="14599" width="9.140625" customWidth="1"/>
    <col min="14600" max="14842" width="8.85546875"/>
    <col min="14843" max="14843" width="6.85546875" bestFit="1" customWidth="1"/>
    <col min="14844" max="14844" width="8.140625" customWidth="1"/>
    <col min="14845" max="14845" width="9.42578125" bestFit="1" customWidth="1"/>
    <col min="14846" max="14846" width="6.7109375" customWidth="1"/>
    <col min="14847" max="14847" width="8.28515625" customWidth="1"/>
    <col min="14848" max="14848" width="42.7109375" customWidth="1"/>
    <col min="14849" max="14849" width="8" bestFit="1" customWidth="1"/>
    <col min="14850" max="14850" width="9.7109375" customWidth="1"/>
    <col min="14851" max="14851" width="10.7109375" customWidth="1"/>
    <col min="14852" max="14852" width="12.5703125" customWidth="1"/>
    <col min="14853" max="14853" width="9.5703125" customWidth="1"/>
    <col min="14854" max="14854" width="8.7109375" customWidth="1"/>
    <col min="14855" max="14855" width="9.140625" customWidth="1"/>
    <col min="14856" max="15098" width="8.85546875"/>
    <col min="15099" max="15099" width="6.85546875" bestFit="1" customWidth="1"/>
    <col min="15100" max="15100" width="8.140625" customWidth="1"/>
    <col min="15101" max="15101" width="9.42578125" bestFit="1" customWidth="1"/>
    <col min="15102" max="15102" width="6.7109375" customWidth="1"/>
    <col min="15103" max="15103" width="8.28515625" customWidth="1"/>
    <col min="15104" max="15104" width="42.7109375" customWidth="1"/>
    <col min="15105" max="15105" width="8" bestFit="1" customWidth="1"/>
    <col min="15106" max="15106" width="9.7109375" customWidth="1"/>
    <col min="15107" max="15107" width="10.7109375" customWidth="1"/>
    <col min="15108" max="15108" width="12.5703125" customWidth="1"/>
    <col min="15109" max="15109" width="9.5703125" customWidth="1"/>
    <col min="15110" max="15110" width="8.7109375" customWidth="1"/>
    <col min="15111" max="15111" width="9.140625" customWidth="1"/>
    <col min="15112" max="15354" width="8.85546875"/>
    <col min="15355" max="15355" width="6.85546875" bestFit="1" customWidth="1"/>
    <col min="15356" max="15356" width="8.140625" customWidth="1"/>
    <col min="15357" max="15357" width="9.42578125" bestFit="1" customWidth="1"/>
    <col min="15358" max="15358" width="6.7109375" customWidth="1"/>
    <col min="15359" max="15359" width="8.28515625" customWidth="1"/>
    <col min="15360" max="15360" width="42.7109375" customWidth="1"/>
    <col min="15361" max="15361" width="8" bestFit="1" customWidth="1"/>
    <col min="15362" max="15362" width="9.7109375" customWidth="1"/>
    <col min="15363" max="15363" width="10.7109375" customWidth="1"/>
    <col min="15364" max="15364" width="12.5703125" customWidth="1"/>
    <col min="15365" max="15365" width="9.5703125" customWidth="1"/>
    <col min="15366" max="15366" width="8.7109375" customWidth="1"/>
    <col min="15367" max="15367" width="9.140625" customWidth="1"/>
    <col min="15368" max="15610" width="8.85546875"/>
    <col min="15611" max="15611" width="6.85546875" bestFit="1" customWidth="1"/>
    <col min="15612" max="15612" width="8.140625" customWidth="1"/>
    <col min="15613" max="15613" width="9.42578125" bestFit="1" customWidth="1"/>
    <col min="15614" max="15614" width="6.7109375" customWidth="1"/>
    <col min="15615" max="15615" width="8.28515625" customWidth="1"/>
    <col min="15616" max="15616" width="42.7109375" customWidth="1"/>
    <col min="15617" max="15617" width="8" bestFit="1" customWidth="1"/>
    <col min="15618" max="15618" width="9.7109375" customWidth="1"/>
    <col min="15619" max="15619" width="10.7109375" customWidth="1"/>
    <col min="15620" max="15620" width="12.5703125" customWidth="1"/>
    <col min="15621" max="15621" width="9.5703125" customWidth="1"/>
    <col min="15622" max="15622" width="8.7109375" customWidth="1"/>
    <col min="15623" max="15623" width="9.140625" customWidth="1"/>
    <col min="15624" max="15866" width="8.85546875"/>
    <col min="15867" max="15867" width="6.85546875" bestFit="1" customWidth="1"/>
    <col min="15868" max="15868" width="8.140625" customWidth="1"/>
    <col min="15869" max="15869" width="9.42578125" bestFit="1" customWidth="1"/>
    <col min="15870" max="15870" width="6.7109375" customWidth="1"/>
    <col min="15871" max="15871" width="8.28515625" customWidth="1"/>
    <col min="15872" max="15872" width="42.7109375" customWidth="1"/>
    <col min="15873" max="15873" width="8" bestFit="1" customWidth="1"/>
    <col min="15874" max="15874" width="9.7109375" customWidth="1"/>
    <col min="15875" max="15875" width="10.7109375" customWidth="1"/>
    <col min="15876" max="15876" width="12.5703125" customWidth="1"/>
    <col min="15877" max="15877" width="9.5703125" customWidth="1"/>
    <col min="15878" max="15878" width="8.7109375" customWidth="1"/>
    <col min="15879" max="15879" width="9.140625" customWidth="1"/>
    <col min="15880" max="16122" width="8.85546875"/>
    <col min="16123" max="16123" width="6.85546875" bestFit="1" customWidth="1"/>
    <col min="16124" max="16124" width="8.140625" customWidth="1"/>
    <col min="16125" max="16125" width="9.42578125" bestFit="1" customWidth="1"/>
    <col min="16126" max="16126" width="6.7109375" customWidth="1"/>
    <col min="16127" max="16127" width="8.28515625" customWidth="1"/>
    <col min="16128" max="16128" width="42.7109375" customWidth="1"/>
    <col min="16129" max="16129" width="8" bestFit="1" customWidth="1"/>
    <col min="16130" max="16130" width="9.7109375" customWidth="1"/>
    <col min="16131" max="16131" width="10.7109375" customWidth="1"/>
    <col min="16132" max="16132" width="12.5703125" customWidth="1"/>
    <col min="16133" max="16133" width="9.5703125" customWidth="1"/>
    <col min="16134" max="16134" width="8.7109375" customWidth="1"/>
    <col min="16135" max="16135" width="9.140625" customWidth="1"/>
    <col min="16136" max="16384" width="8.85546875"/>
  </cols>
  <sheetData>
    <row r="1" spans="1:13">
      <c r="A1" s="87" t="s">
        <v>146</v>
      </c>
      <c r="B1" s="88"/>
      <c r="C1" s="88"/>
      <c r="D1" s="88"/>
      <c r="E1" s="88"/>
      <c r="F1" s="88"/>
      <c r="G1" s="88"/>
      <c r="H1" s="88"/>
      <c r="I1" s="88"/>
      <c r="J1" s="88"/>
      <c r="K1" s="88"/>
      <c r="L1" s="88"/>
      <c r="M1" s="88"/>
    </row>
    <row r="2" spans="1:13">
      <c r="A2" s="87" t="s">
        <v>147</v>
      </c>
      <c r="B2" s="88"/>
      <c r="C2" s="88"/>
      <c r="D2" s="88"/>
      <c r="E2" s="88"/>
      <c r="F2" s="88"/>
      <c r="G2" s="88"/>
      <c r="H2" s="88"/>
      <c r="I2" s="88"/>
      <c r="J2" s="88"/>
      <c r="K2" s="88"/>
      <c r="L2" s="88"/>
      <c r="M2" s="88"/>
    </row>
    <row r="3" spans="1:13">
      <c r="A3" s="87" t="s">
        <v>148</v>
      </c>
      <c r="B3" s="88"/>
      <c r="C3" s="88"/>
      <c r="D3" s="88"/>
      <c r="E3" s="88"/>
      <c r="F3" s="88"/>
      <c r="G3" s="88"/>
      <c r="H3" s="88"/>
      <c r="I3" s="88"/>
      <c r="J3" s="88"/>
      <c r="K3" s="88"/>
      <c r="L3" s="88"/>
      <c r="M3" s="88"/>
    </row>
    <row r="4" spans="1:13">
      <c r="A4" s="87" t="s">
        <v>149</v>
      </c>
      <c r="B4" s="88"/>
      <c r="C4" s="88"/>
      <c r="D4" s="88"/>
      <c r="E4" s="88"/>
      <c r="F4" s="88"/>
      <c r="G4" s="88"/>
      <c r="H4" s="88"/>
      <c r="I4" s="88"/>
      <c r="J4" s="88"/>
      <c r="K4" s="88"/>
      <c r="L4" s="88"/>
      <c r="M4" s="88"/>
    </row>
    <row r="5" spans="1:13">
      <c r="A5" s="87" t="s">
        <v>150</v>
      </c>
      <c r="B5" s="88"/>
      <c r="C5" s="88"/>
      <c r="D5" s="88"/>
      <c r="E5" s="88"/>
      <c r="F5" s="88"/>
      <c r="G5" s="88"/>
      <c r="H5" s="88"/>
      <c r="I5" s="88"/>
      <c r="J5" s="88"/>
      <c r="K5" s="88"/>
      <c r="L5" s="88"/>
      <c r="M5" s="88"/>
    </row>
    <row r="6" spans="1:13">
      <c r="A6" s="87" t="s">
        <v>151</v>
      </c>
      <c r="B6" s="88"/>
      <c r="C6" s="88"/>
      <c r="D6" s="88"/>
      <c r="E6" s="88"/>
      <c r="F6" s="88"/>
      <c r="G6" s="88"/>
      <c r="H6" s="88"/>
      <c r="I6" s="88"/>
      <c r="J6" s="88"/>
      <c r="K6" s="88"/>
      <c r="L6" s="88"/>
      <c r="M6" s="88"/>
    </row>
    <row r="7" spans="1:13">
      <c r="A7" s="82" t="s">
        <v>152</v>
      </c>
      <c r="B7" s="83"/>
      <c r="C7" s="83"/>
      <c r="D7" s="83"/>
      <c r="E7" s="83"/>
      <c r="F7" s="83"/>
      <c r="G7" s="83"/>
      <c r="H7" s="83"/>
      <c r="I7" s="83"/>
      <c r="J7" s="83"/>
      <c r="K7" s="83"/>
      <c r="L7" s="83"/>
      <c r="M7" s="83"/>
    </row>
    <row r="8" spans="1:13" s="4" customFormat="1" ht="33.75" customHeight="1">
      <c r="A8" s="84" t="s">
        <v>231</v>
      </c>
      <c r="B8" s="84"/>
      <c r="C8" s="84"/>
      <c r="D8" s="84"/>
      <c r="E8" s="84"/>
      <c r="F8" s="84"/>
      <c r="G8" s="84"/>
      <c r="H8" s="84"/>
      <c r="I8" s="84"/>
      <c r="J8" s="84"/>
      <c r="K8" s="84"/>
      <c r="L8" s="84"/>
      <c r="M8" s="84"/>
    </row>
    <row r="9" spans="1:13" s="4" customFormat="1" ht="18.75" customHeight="1">
      <c r="A9" s="5"/>
      <c r="B9" s="5"/>
      <c r="C9" s="5"/>
      <c r="D9" s="5"/>
      <c r="E9" s="5"/>
      <c r="F9" s="6"/>
      <c r="G9" s="6"/>
      <c r="H9" s="5"/>
      <c r="I9" s="5"/>
      <c r="J9" s="85" t="s">
        <v>236</v>
      </c>
      <c r="K9" s="85"/>
      <c r="L9" s="85"/>
      <c r="M9" s="85"/>
    </row>
    <row r="10" spans="1:13" s="9" customFormat="1" ht="29.25" customHeight="1">
      <c r="A10" s="7" t="s">
        <v>153</v>
      </c>
      <c r="B10" s="7" t="s">
        <v>154</v>
      </c>
      <c r="C10" s="7" t="s">
        <v>155</v>
      </c>
      <c r="D10" s="7" t="s">
        <v>156</v>
      </c>
      <c r="E10" s="7" t="s">
        <v>157</v>
      </c>
      <c r="F10" s="8" t="s">
        <v>158</v>
      </c>
      <c r="G10" s="8" t="s">
        <v>159</v>
      </c>
      <c r="H10" s="8" t="s">
        <v>160</v>
      </c>
      <c r="I10" s="8" t="s">
        <v>161</v>
      </c>
      <c r="J10" s="8" t="s">
        <v>162</v>
      </c>
      <c r="K10" s="8" t="s">
        <v>163</v>
      </c>
      <c r="L10" s="8" t="s">
        <v>164</v>
      </c>
      <c r="M10" s="8" t="s">
        <v>165</v>
      </c>
    </row>
    <row r="11" spans="1:13" s="21" customFormat="1" ht="14.25">
      <c r="A11" s="10"/>
      <c r="B11" s="11"/>
      <c r="C11" s="12"/>
      <c r="D11" s="11"/>
      <c r="E11" s="13"/>
      <c r="F11" s="14"/>
      <c r="G11" s="15"/>
      <c r="H11" s="16"/>
      <c r="I11" s="17"/>
      <c r="J11" s="18"/>
      <c r="K11" s="19"/>
      <c r="L11" s="20"/>
      <c r="M11" s="20"/>
    </row>
    <row r="12" spans="1:13" s="21" customFormat="1" ht="85.5">
      <c r="A12" s="10">
        <v>1</v>
      </c>
      <c r="B12" s="11" t="s">
        <v>166</v>
      </c>
      <c r="C12" s="12" t="s">
        <v>167</v>
      </c>
      <c r="D12" s="11">
        <v>2015</v>
      </c>
      <c r="E12" s="13" t="s">
        <v>71</v>
      </c>
      <c r="F12" s="14" t="s">
        <v>72</v>
      </c>
      <c r="G12" s="15" t="s">
        <v>0</v>
      </c>
      <c r="H12" s="16">
        <v>7.2</v>
      </c>
      <c r="I12" s="74">
        <v>646</v>
      </c>
      <c r="J12" s="18">
        <f t="shared" ref="J12:J40" si="0">ROUND(H12*I12,0)</f>
        <v>4651</v>
      </c>
      <c r="K12" s="19"/>
      <c r="L12" s="20"/>
      <c r="M12" s="20"/>
    </row>
    <row r="13" spans="1:13" s="21" customFormat="1" ht="99.75">
      <c r="A13" s="10">
        <f>A12+1</f>
        <v>2</v>
      </c>
      <c r="B13" s="11" t="s">
        <v>166</v>
      </c>
      <c r="C13" s="12" t="s">
        <v>167</v>
      </c>
      <c r="D13" s="11">
        <v>2015</v>
      </c>
      <c r="E13" s="13">
        <v>1.1000000000000001</v>
      </c>
      <c r="F13" s="14" t="s">
        <v>168</v>
      </c>
      <c r="G13" s="15" t="s">
        <v>56</v>
      </c>
      <c r="H13" s="16">
        <v>185</v>
      </c>
      <c r="I13" s="74">
        <v>223.48800000000006</v>
      </c>
      <c r="J13" s="18">
        <f t="shared" si="0"/>
        <v>41345</v>
      </c>
      <c r="K13" s="19"/>
      <c r="L13" s="20"/>
      <c r="M13" s="20"/>
    </row>
    <row r="14" spans="1:13" s="21" customFormat="1" ht="42.75">
      <c r="A14" s="10">
        <f t="shared" ref="A14:A41" si="1">A13+1</f>
        <v>3</v>
      </c>
      <c r="B14" s="11" t="s">
        <v>166</v>
      </c>
      <c r="C14" s="12" t="s">
        <v>167</v>
      </c>
      <c r="D14" s="11">
        <v>2015</v>
      </c>
      <c r="E14" s="13">
        <v>1.6</v>
      </c>
      <c r="F14" s="14" t="s">
        <v>195</v>
      </c>
      <c r="G14" s="15" t="s">
        <v>56</v>
      </c>
      <c r="H14" s="16">
        <v>26.5</v>
      </c>
      <c r="I14" s="74">
        <v>45.875</v>
      </c>
      <c r="J14" s="18">
        <f t="shared" si="0"/>
        <v>1216</v>
      </c>
      <c r="K14" s="19"/>
      <c r="L14" s="20"/>
      <c r="M14" s="20"/>
    </row>
    <row r="15" spans="1:13" s="21" customFormat="1" ht="85.5">
      <c r="A15" s="10">
        <f t="shared" si="1"/>
        <v>4</v>
      </c>
      <c r="B15" s="11" t="s">
        <v>166</v>
      </c>
      <c r="C15" s="12" t="s">
        <v>167</v>
      </c>
      <c r="D15" s="11">
        <v>2015</v>
      </c>
      <c r="E15" s="13">
        <v>1.17</v>
      </c>
      <c r="F15" s="14" t="s">
        <v>73</v>
      </c>
      <c r="G15" s="15" t="s">
        <v>56</v>
      </c>
      <c r="H15" s="16">
        <v>65</v>
      </c>
      <c r="I15" s="74">
        <v>18.317000000000036</v>
      </c>
      <c r="J15" s="18">
        <f t="shared" si="0"/>
        <v>1191</v>
      </c>
      <c r="K15" s="19"/>
      <c r="L15" s="20"/>
      <c r="M15" s="20"/>
    </row>
    <row r="16" spans="1:13" s="21" customFormat="1" ht="71.25">
      <c r="A16" s="10">
        <f t="shared" si="1"/>
        <v>5</v>
      </c>
      <c r="B16" s="11" t="s">
        <v>166</v>
      </c>
      <c r="C16" s="12" t="s">
        <v>167</v>
      </c>
      <c r="D16" s="11">
        <v>2015</v>
      </c>
      <c r="E16" s="13">
        <v>1.18</v>
      </c>
      <c r="F16" s="14" t="s">
        <v>62</v>
      </c>
      <c r="G16" s="15" t="s">
        <v>56</v>
      </c>
      <c r="H16" s="16">
        <v>371</v>
      </c>
      <c r="I16" s="74">
        <v>675.23200000000008</v>
      </c>
      <c r="J16" s="18">
        <f t="shared" si="0"/>
        <v>250511</v>
      </c>
      <c r="K16" s="19"/>
      <c r="L16" s="20"/>
      <c r="M16" s="20"/>
    </row>
    <row r="17" spans="1:13" s="21" customFormat="1" ht="42.75">
      <c r="A17" s="10">
        <f t="shared" si="1"/>
        <v>6</v>
      </c>
      <c r="B17" s="11" t="s">
        <v>166</v>
      </c>
      <c r="C17" s="12" t="s">
        <v>167</v>
      </c>
      <c r="D17" s="11">
        <v>2015</v>
      </c>
      <c r="E17" s="13">
        <v>1.26</v>
      </c>
      <c r="F17" s="14" t="s">
        <v>196</v>
      </c>
      <c r="G17" s="15" t="s">
        <v>56</v>
      </c>
      <c r="H17" s="16">
        <v>111</v>
      </c>
      <c r="I17" s="74">
        <v>132.93600000000001</v>
      </c>
      <c r="J17" s="18">
        <f t="shared" si="0"/>
        <v>14756</v>
      </c>
      <c r="K17" s="19"/>
      <c r="L17" s="20"/>
      <c r="M17" s="20"/>
    </row>
    <row r="18" spans="1:13" s="21" customFormat="1" ht="57">
      <c r="A18" s="10">
        <f t="shared" si="1"/>
        <v>7</v>
      </c>
      <c r="B18" s="11" t="s">
        <v>166</v>
      </c>
      <c r="C18" s="12" t="s">
        <v>167</v>
      </c>
      <c r="D18" s="11">
        <v>2015</v>
      </c>
      <c r="E18" s="13">
        <v>1.27</v>
      </c>
      <c r="F18" s="14" t="s">
        <v>206</v>
      </c>
      <c r="G18" s="40" t="s">
        <v>205</v>
      </c>
      <c r="H18" s="16">
        <f>9</f>
        <v>9</v>
      </c>
      <c r="I18" s="74">
        <v>105.3</v>
      </c>
      <c r="J18" s="18">
        <f t="shared" si="0"/>
        <v>948</v>
      </c>
      <c r="K18" s="19"/>
      <c r="L18" s="20"/>
      <c r="M18" s="20"/>
    </row>
    <row r="19" spans="1:13" s="21" customFormat="1" ht="25.5">
      <c r="A19" s="10">
        <f t="shared" si="1"/>
        <v>8</v>
      </c>
      <c r="B19" s="11" t="s">
        <v>166</v>
      </c>
      <c r="C19" s="12" t="s">
        <v>167</v>
      </c>
      <c r="D19" s="11">
        <v>2015</v>
      </c>
      <c r="E19" s="13"/>
      <c r="F19" s="14" t="s">
        <v>224</v>
      </c>
      <c r="G19" s="40" t="s">
        <v>205</v>
      </c>
      <c r="H19" s="16">
        <f>9*5</f>
        <v>45</v>
      </c>
      <c r="I19" s="74">
        <v>27.635999999999999</v>
      </c>
      <c r="J19" s="18">
        <f t="shared" si="0"/>
        <v>1244</v>
      </c>
      <c r="K19" s="19"/>
      <c r="L19" s="20"/>
      <c r="M19" s="20"/>
    </row>
    <row r="20" spans="1:13" s="21" customFormat="1" ht="99.75">
      <c r="A20" s="10">
        <f t="shared" si="1"/>
        <v>9</v>
      </c>
      <c r="B20" s="11" t="s">
        <v>166</v>
      </c>
      <c r="C20" s="12" t="s">
        <v>167</v>
      </c>
      <c r="D20" s="11">
        <v>2015</v>
      </c>
      <c r="E20" s="13">
        <v>2.1</v>
      </c>
      <c r="F20" s="14" t="s">
        <v>197</v>
      </c>
      <c r="G20" s="15" t="s">
        <v>0</v>
      </c>
      <c r="H20" s="16">
        <v>139</v>
      </c>
      <c r="I20" s="74">
        <v>145.47999999999996</v>
      </c>
      <c r="J20" s="18">
        <f t="shared" si="0"/>
        <v>20222</v>
      </c>
      <c r="K20" s="19"/>
      <c r="L20" s="20"/>
      <c r="M20" s="20"/>
    </row>
    <row r="21" spans="1:13" s="21" customFormat="1" ht="28.5">
      <c r="A21" s="10">
        <f t="shared" si="1"/>
        <v>10</v>
      </c>
      <c r="B21" s="11" t="s">
        <v>166</v>
      </c>
      <c r="C21" s="12" t="s">
        <v>167</v>
      </c>
      <c r="D21" s="11">
        <v>2015</v>
      </c>
      <c r="E21" s="13" t="s">
        <v>74</v>
      </c>
      <c r="F21" s="14" t="s">
        <v>75</v>
      </c>
      <c r="G21" s="15" t="s">
        <v>0</v>
      </c>
      <c r="H21" s="16">
        <v>297</v>
      </c>
      <c r="I21" s="74">
        <v>127.13</v>
      </c>
      <c r="J21" s="18">
        <f t="shared" si="0"/>
        <v>37758</v>
      </c>
      <c r="K21" s="19"/>
      <c r="L21" s="20"/>
      <c r="M21" s="20"/>
    </row>
    <row r="22" spans="1:13" s="21" customFormat="1" ht="42.75">
      <c r="A22" s="10">
        <f t="shared" si="1"/>
        <v>11</v>
      </c>
      <c r="B22" s="11" t="s">
        <v>166</v>
      </c>
      <c r="C22" s="12" t="s">
        <v>167</v>
      </c>
      <c r="D22" s="11">
        <v>2015</v>
      </c>
      <c r="E22" s="13" t="s">
        <v>76</v>
      </c>
      <c r="F22" s="14" t="s">
        <v>77</v>
      </c>
      <c r="G22" s="15" t="s">
        <v>0</v>
      </c>
      <c r="H22" s="16">
        <v>356</v>
      </c>
      <c r="I22" s="74">
        <v>46.63</v>
      </c>
      <c r="J22" s="18">
        <f t="shared" si="0"/>
        <v>16600</v>
      </c>
      <c r="K22" s="19"/>
      <c r="L22" s="20"/>
      <c r="M22" s="20"/>
    </row>
    <row r="23" spans="1:13" s="21" customFormat="1" ht="42.75">
      <c r="A23" s="10">
        <f t="shared" si="1"/>
        <v>12</v>
      </c>
      <c r="B23" s="11" t="s">
        <v>166</v>
      </c>
      <c r="C23" s="12" t="s">
        <v>167</v>
      </c>
      <c r="D23" s="11">
        <v>2015</v>
      </c>
      <c r="E23" s="13" t="s">
        <v>78</v>
      </c>
      <c r="F23" s="14" t="s">
        <v>108</v>
      </c>
      <c r="G23" s="15" t="s">
        <v>0</v>
      </c>
      <c r="H23" s="16">
        <v>235</v>
      </c>
      <c r="I23" s="74">
        <v>7.94</v>
      </c>
      <c r="J23" s="18">
        <f t="shared" si="0"/>
        <v>1866</v>
      </c>
      <c r="K23" s="19"/>
      <c r="L23" s="20"/>
      <c r="M23" s="20"/>
    </row>
    <row r="24" spans="1:13" s="21" customFormat="1" ht="14.25">
      <c r="A24" s="10">
        <f t="shared" si="1"/>
        <v>13</v>
      </c>
      <c r="B24" s="11" t="s">
        <v>166</v>
      </c>
      <c r="C24" s="12" t="s">
        <v>167</v>
      </c>
      <c r="D24" s="11">
        <v>2015</v>
      </c>
      <c r="E24" s="13" t="s">
        <v>61</v>
      </c>
      <c r="F24" s="14" t="s">
        <v>60</v>
      </c>
      <c r="G24" s="15" t="s">
        <v>0</v>
      </c>
      <c r="H24" s="16">
        <v>202</v>
      </c>
      <c r="I24" s="74">
        <v>80.130000000000024</v>
      </c>
      <c r="J24" s="18">
        <f t="shared" si="0"/>
        <v>16186</v>
      </c>
      <c r="K24" s="19"/>
      <c r="L24" s="20"/>
      <c r="M24" s="20"/>
    </row>
    <row r="25" spans="1:13" s="21" customFormat="1" ht="28.5">
      <c r="A25" s="10">
        <f t="shared" si="1"/>
        <v>14</v>
      </c>
      <c r="B25" s="11" t="s">
        <v>166</v>
      </c>
      <c r="C25" s="12" t="s">
        <v>167</v>
      </c>
      <c r="D25" s="11">
        <v>2015</v>
      </c>
      <c r="E25" s="13" t="s">
        <v>79</v>
      </c>
      <c r="F25" s="14" t="s">
        <v>80</v>
      </c>
      <c r="G25" s="15" t="s">
        <v>0</v>
      </c>
      <c r="H25" s="16">
        <v>294</v>
      </c>
      <c r="I25" s="74">
        <v>37.880000000000003</v>
      </c>
      <c r="J25" s="18">
        <f t="shared" si="0"/>
        <v>11137</v>
      </c>
      <c r="K25" s="19"/>
      <c r="L25" s="20"/>
      <c r="M25" s="20"/>
    </row>
    <row r="26" spans="1:13" s="21" customFormat="1" ht="85.5">
      <c r="A26" s="10">
        <f t="shared" si="1"/>
        <v>15</v>
      </c>
      <c r="B26" s="11" t="s">
        <v>166</v>
      </c>
      <c r="C26" s="12" t="s">
        <v>167</v>
      </c>
      <c r="D26" s="11">
        <v>2015</v>
      </c>
      <c r="E26" s="13">
        <v>3.1</v>
      </c>
      <c r="F26" s="14" t="s">
        <v>198</v>
      </c>
      <c r="G26" s="15" t="s">
        <v>56</v>
      </c>
      <c r="H26" s="16">
        <v>2970</v>
      </c>
      <c r="I26" s="74">
        <v>65.697999999999993</v>
      </c>
      <c r="J26" s="18">
        <f t="shared" si="0"/>
        <v>195123</v>
      </c>
      <c r="K26" s="19"/>
      <c r="L26" s="20"/>
      <c r="M26" s="20"/>
    </row>
    <row r="27" spans="1:13" s="21" customFormat="1" ht="28.5">
      <c r="A27" s="10">
        <f t="shared" si="1"/>
        <v>16</v>
      </c>
      <c r="B27" s="11" t="s">
        <v>166</v>
      </c>
      <c r="C27" s="12" t="s">
        <v>167</v>
      </c>
      <c r="D27" s="11">
        <v>2015</v>
      </c>
      <c r="E27" s="13" t="s">
        <v>68</v>
      </c>
      <c r="F27" s="14" t="s">
        <v>59</v>
      </c>
      <c r="G27" s="15" t="s">
        <v>56</v>
      </c>
      <c r="H27" s="16">
        <v>4073</v>
      </c>
      <c r="I27" s="74">
        <v>8.2080000000000002</v>
      </c>
      <c r="J27" s="18">
        <f t="shared" si="0"/>
        <v>33431</v>
      </c>
      <c r="K27" s="19"/>
      <c r="L27" s="20"/>
      <c r="M27" s="20"/>
    </row>
    <row r="28" spans="1:13" s="21" customFormat="1" ht="85.5">
      <c r="A28" s="10">
        <f t="shared" si="1"/>
        <v>17</v>
      </c>
      <c r="B28" s="11" t="s">
        <v>166</v>
      </c>
      <c r="C28" s="12" t="s">
        <v>167</v>
      </c>
      <c r="D28" s="11">
        <v>2015</v>
      </c>
      <c r="E28" s="13">
        <v>3.2</v>
      </c>
      <c r="F28" s="14" t="s">
        <v>199</v>
      </c>
      <c r="G28" s="15" t="s">
        <v>56</v>
      </c>
      <c r="H28" s="16">
        <v>4163</v>
      </c>
      <c r="I28" s="74">
        <v>61.359999999999985</v>
      </c>
      <c r="J28" s="18">
        <f t="shared" si="0"/>
        <v>255442</v>
      </c>
      <c r="K28" s="19"/>
      <c r="L28" s="20"/>
      <c r="M28" s="20"/>
    </row>
    <row r="29" spans="1:13" s="21" customFormat="1" ht="156.75">
      <c r="A29" s="10">
        <f t="shared" si="1"/>
        <v>18</v>
      </c>
      <c r="B29" s="11" t="s">
        <v>166</v>
      </c>
      <c r="C29" s="12" t="s">
        <v>167</v>
      </c>
      <c r="D29" s="11">
        <v>2015</v>
      </c>
      <c r="E29" s="13">
        <v>3.4</v>
      </c>
      <c r="F29" s="14" t="s">
        <v>200</v>
      </c>
      <c r="G29" s="15" t="s">
        <v>56</v>
      </c>
      <c r="H29" s="16">
        <f>4163+97.5*1</f>
        <v>4260.5</v>
      </c>
      <c r="I29" s="74">
        <v>8.6419999999999995</v>
      </c>
      <c r="J29" s="18">
        <f t="shared" si="0"/>
        <v>36819</v>
      </c>
      <c r="K29" s="19"/>
      <c r="L29" s="20"/>
      <c r="M29" s="20"/>
    </row>
    <row r="30" spans="1:13" s="21" customFormat="1" ht="99.75">
      <c r="A30" s="10">
        <f t="shared" si="1"/>
        <v>19</v>
      </c>
      <c r="B30" s="11" t="s">
        <v>166</v>
      </c>
      <c r="C30" s="12" t="s">
        <v>167</v>
      </c>
      <c r="D30" s="11">
        <v>2015</v>
      </c>
      <c r="E30" s="13">
        <v>3.12</v>
      </c>
      <c r="F30" s="14" t="s">
        <v>175</v>
      </c>
      <c r="G30" s="15" t="s">
        <v>50</v>
      </c>
      <c r="H30" s="16">
        <v>54.5</v>
      </c>
      <c r="I30" s="74">
        <v>6946.5</v>
      </c>
      <c r="J30" s="18">
        <f t="shared" si="0"/>
        <v>378584</v>
      </c>
      <c r="K30" s="19"/>
      <c r="L30" s="20"/>
      <c r="M30" s="20"/>
    </row>
    <row r="31" spans="1:13" s="21" customFormat="1" ht="71.25">
      <c r="A31" s="10">
        <f t="shared" si="1"/>
        <v>20</v>
      </c>
      <c r="B31" s="11" t="s">
        <v>166</v>
      </c>
      <c r="C31" s="12" t="s">
        <v>167</v>
      </c>
      <c r="D31" s="11">
        <v>2015</v>
      </c>
      <c r="E31" s="13">
        <v>3.13</v>
      </c>
      <c r="F31" s="14" t="s">
        <v>81</v>
      </c>
      <c r="G31" s="15" t="s">
        <v>56</v>
      </c>
      <c r="H31" s="16">
        <v>4237</v>
      </c>
      <c r="I31" s="74">
        <v>1.2949999999999999</v>
      </c>
      <c r="J31" s="18">
        <f t="shared" si="0"/>
        <v>5487</v>
      </c>
      <c r="K31" s="19"/>
      <c r="L31" s="20"/>
      <c r="M31" s="20"/>
    </row>
    <row r="32" spans="1:13" s="21" customFormat="1" ht="57">
      <c r="A32" s="10">
        <f t="shared" si="1"/>
        <v>21</v>
      </c>
      <c r="B32" s="11" t="s">
        <v>166</v>
      </c>
      <c r="C32" s="12" t="s">
        <v>167</v>
      </c>
      <c r="D32" s="11">
        <v>2015</v>
      </c>
      <c r="E32" s="13" t="s">
        <v>82</v>
      </c>
      <c r="F32" s="14" t="s">
        <v>83</v>
      </c>
      <c r="G32" s="15" t="s">
        <v>0</v>
      </c>
      <c r="H32" s="16">
        <v>93.5</v>
      </c>
      <c r="I32" s="74">
        <v>25.9</v>
      </c>
      <c r="J32" s="18">
        <f t="shared" si="0"/>
        <v>2422</v>
      </c>
      <c r="K32" s="19"/>
      <c r="L32" s="20"/>
      <c r="M32" s="20"/>
    </row>
    <row r="33" spans="1:13" s="21" customFormat="1" ht="71.25">
      <c r="A33" s="10">
        <f t="shared" si="1"/>
        <v>22</v>
      </c>
      <c r="B33" s="11" t="s">
        <v>166</v>
      </c>
      <c r="C33" s="12" t="s">
        <v>167</v>
      </c>
      <c r="D33" s="11">
        <v>2015</v>
      </c>
      <c r="E33" s="13">
        <v>7.5</v>
      </c>
      <c r="F33" s="14" t="s">
        <v>201</v>
      </c>
      <c r="G33" s="15" t="s">
        <v>56</v>
      </c>
      <c r="H33" s="16">
        <v>3263</v>
      </c>
      <c r="I33" s="74">
        <v>35.195999999999998</v>
      </c>
      <c r="J33" s="18">
        <f t="shared" si="0"/>
        <v>114845</v>
      </c>
      <c r="K33" s="19"/>
      <c r="L33" s="20"/>
      <c r="M33" s="20"/>
    </row>
    <row r="34" spans="1:13" s="21" customFormat="1" ht="128.25">
      <c r="A34" s="10">
        <f t="shared" si="1"/>
        <v>23</v>
      </c>
      <c r="B34" s="11" t="s">
        <v>166</v>
      </c>
      <c r="C34" s="12" t="s">
        <v>167</v>
      </c>
      <c r="D34" s="11">
        <v>2015</v>
      </c>
      <c r="E34" s="13">
        <v>7.6</v>
      </c>
      <c r="F34" s="14" t="s">
        <v>202</v>
      </c>
      <c r="G34" s="15" t="s">
        <v>56</v>
      </c>
      <c r="H34" s="16">
        <f>3263+121*1</f>
        <v>3384</v>
      </c>
      <c r="I34" s="74">
        <v>77.226000000000013</v>
      </c>
      <c r="J34" s="18">
        <f t="shared" si="0"/>
        <v>261333</v>
      </c>
      <c r="K34" s="19"/>
      <c r="L34" s="20"/>
      <c r="M34" s="20"/>
    </row>
    <row r="35" spans="1:13" s="21" customFormat="1" ht="142.5">
      <c r="A35" s="10">
        <f t="shared" si="1"/>
        <v>24</v>
      </c>
      <c r="B35" s="11" t="s">
        <v>166</v>
      </c>
      <c r="C35" s="12" t="s">
        <v>167</v>
      </c>
      <c r="D35" s="11">
        <v>2015</v>
      </c>
      <c r="E35" s="13">
        <v>7.11</v>
      </c>
      <c r="F35" s="14" t="s">
        <v>176</v>
      </c>
      <c r="G35" s="15" t="s">
        <v>0</v>
      </c>
      <c r="H35" s="16">
        <f>382+11*1</f>
        <v>393</v>
      </c>
      <c r="I35" s="74">
        <v>38.820000000000007</v>
      </c>
      <c r="J35" s="18">
        <f t="shared" si="0"/>
        <v>15256</v>
      </c>
      <c r="K35" s="19"/>
      <c r="L35" s="20"/>
      <c r="M35" s="20"/>
    </row>
    <row r="36" spans="1:13" s="21" customFormat="1" ht="57">
      <c r="A36" s="10">
        <f t="shared" si="1"/>
        <v>25</v>
      </c>
      <c r="B36" s="11" t="s">
        <v>166</v>
      </c>
      <c r="C36" s="12" t="s">
        <v>167</v>
      </c>
      <c r="D36" s="11">
        <v>2015</v>
      </c>
      <c r="E36" s="13" t="s">
        <v>58</v>
      </c>
      <c r="F36" s="14" t="s">
        <v>57</v>
      </c>
      <c r="G36" s="15" t="s">
        <v>0</v>
      </c>
      <c r="H36" s="16">
        <v>62.5</v>
      </c>
      <c r="I36" s="74">
        <v>38.820000000000007</v>
      </c>
      <c r="J36" s="18">
        <f t="shared" si="0"/>
        <v>2426</v>
      </c>
      <c r="K36" s="19"/>
      <c r="L36" s="20"/>
      <c r="M36" s="20"/>
    </row>
    <row r="37" spans="1:13" s="21" customFormat="1" ht="85.5">
      <c r="A37" s="10">
        <f t="shared" si="1"/>
        <v>26</v>
      </c>
      <c r="B37" s="11" t="s">
        <v>166</v>
      </c>
      <c r="C37" s="12" t="s">
        <v>167</v>
      </c>
      <c r="D37" s="11">
        <v>2015</v>
      </c>
      <c r="E37" s="13">
        <v>8.4</v>
      </c>
      <c r="F37" s="14" t="s">
        <v>177</v>
      </c>
      <c r="G37" s="15" t="s">
        <v>3</v>
      </c>
      <c r="H37" s="16">
        <v>39</v>
      </c>
      <c r="I37" s="74">
        <v>54</v>
      </c>
      <c r="J37" s="18">
        <f t="shared" si="0"/>
        <v>2106</v>
      </c>
      <c r="K37" s="19"/>
      <c r="L37" s="20"/>
      <c r="M37" s="20"/>
    </row>
    <row r="38" spans="1:13" s="21" customFormat="1" ht="128.25">
      <c r="A38" s="10">
        <f t="shared" si="1"/>
        <v>27</v>
      </c>
      <c r="B38" s="11" t="s">
        <v>166</v>
      </c>
      <c r="C38" s="12" t="s">
        <v>167</v>
      </c>
      <c r="D38" s="11">
        <v>2015</v>
      </c>
      <c r="E38" s="13">
        <v>8.1300000000000008</v>
      </c>
      <c r="F38" s="14" t="s">
        <v>178</v>
      </c>
      <c r="G38" s="15" t="s">
        <v>0</v>
      </c>
      <c r="H38" s="16">
        <v>1370</v>
      </c>
      <c r="I38" s="74">
        <v>10.08</v>
      </c>
      <c r="J38" s="18">
        <f t="shared" si="0"/>
        <v>13810</v>
      </c>
      <c r="K38" s="19"/>
      <c r="L38" s="20"/>
      <c r="M38" s="20"/>
    </row>
    <row r="39" spans="1:13" s="21" customFormat="1" ht="57">
      <c r="A39" s="10">
        <f t="shared" si="1"/>
        <v>28</v>
      </c>
      <c r="B39" s="11" t="s">
        <v>166</v>
      </c>
      <c r="C39" s="12" t="s">
        <v>167</v>
      </c>
      <c r="D39" s="11">
        <v>2015</v>
      </c>
      <c r="E39" s="13">
        <v>8.77</v>
      </c>
      <c r="F39" s="14" t="s">
        <v>179</v>
      </c>
      <c r="G39" s="15" t="s">
        <v>3</v>
      </c>
      <c r="H39" s="16">
        <v>256</v>
      </c>
      <c r="I39" s="74">
        <v>18</v>
      </c>
      <c r="J39" s="18">
        <f t="shared" si="0"/>
        <v>4608</v>
      </c>
      <c r="K39" s="19"/>
      <c r="L39" s="20"/>
      <c r="M39" s="20"/>
    </row>
    <row r="40" spans="1:13" s="21" customFormat="1" ht="57">
      <c r="A40" s="10">
        <f t="shared" si="1"/>
        <v>29</v>
      </c>
      <c r="B40" s="11" t="s">
        <v>166</v>
      </c>
      <c r="C40" s="12" t="s">
        <v>167</v>
      </c>
      <c r="D40" s="11">
        <v>2015</v>
      </c>
      <c r="E40" s="13" t="s">
        <v>55</v>
      </c>
      <c r="F40" s="14" t="s">
        <v>54</v>
      </c>
      <c r="G40" s="15" t="s">
        <v>3</v>
      </c>
      <c r="H40" s="16">
        <v>77</v>
      </c>
      <c r="I40" s="74">
        <v>2</v>
      </c>
      <c r="J40" s="18">
        <f t="shared" si="0"/>
        <v>154</v>
      </c>
      <c r="K40" s="19"/>
      <c r="L40" s="20"/>
      <c r="M40" s="20"/>
    </row>
    <row r="41" spans="1:13" s="21" customFormat="1" ht="280.5">
      <c r="A41" s="42">
        <f t="shared" si="1"/>
        <v>30</v>
      </c>
      <c r="B41" s="43" t="s">
        <v>166</v>
      </c>
      <c r="C41" s="44" t="s">
        <v>167</v>
      </c>
      <c r="D41" s="43">
        <v>2015</v>
      </c>
      <c r="E41" s="45" t="s">
        <v>117</v>
      </c>
      <c r="F41" s="46" t="s">
        <v>118</v>
      </c>
      <c r="G41" s="47"/>
      <c r="H41" s="48"/>
      <c r="I41" s="75"/>
      <c r="J41" s="49"/>
      <c r="K41" s="50"/>
      <c r="L41" s="51"/>
      <c r="M41" s="51"/>
    </row>
    <row r="42" spans="1:13" s="21" customFormat="1" ht="57">
      <c r="A42" s="52"/>
      <c r="B42" s="53"/>
      <c r="C42" s="54"/>
      <c r="D42" s="53"/>
      <c r="E42" s="55"/>
      <c r="F42" s="68" t="s">
        <v>119</v>
      </c>
      <c r="G42" s="56"/>
      <c r="H42" s="57"/>
      <c r="I42" s="76"/>
      <c r="J42" s="58"/>
      <c r="K42" s="59"/>
      <c r="L42" s="60"/>
      <c r="M42" s="60"/>
    </row>
    <row r="43" spans="1:13" s="21" customFormat="1" ht="71.25">
      <c r="A43" s="61"/>
      <c r="B43" s="62"/>
      <c r="C43" s="63"/>
      <c r="D43" s="62"/>
      <c r="E43" s="69"/>
      <c r="F43" s="70" t="s">
        <v>207</v>
      </c>
      <c r="G43" s="71" t="s">
        <v>0</v>
      </c>
      <c r="H43" s="64">
        <v>5399.7</v>
      </c>
      <c r="I43" s="77">
        <v>4.41</v>
      </c>
      <c r="J43" s="65">
        <f>ROUND(H43*I43,0)</f>
        <v>23813</v>
      </c>
      <c r="K43" s="66"/>
      <c r="L43" s="67"/>
      <c r="M43" s="67"/>
    </row>
    <row r="44" spans="1:13" s="21" customFormat="1" ht="318.75">
      <c r="A44" s="42">
        <f>A41+1</f>
        <v>31</v>
      </c>
      <c r="B44" s="43" t="s">
        <v>166</v>
      </c>
      <c r="C44" s="44" t="s">
        <v>167</v>
      </c>
      <c r="D44" s="43">
        <v>2015</v>
      </c>
      <c r="E44" s="45" t="s">
        <v>113</v>
      </c>
      <c r="F44" s="46" t="s">
        <v>208</v>
      </c>
      <c r="G44" s="47"/>
      <c r="H44" s="48"/>
      <c r="I44" s="75"/>
      <c r="J44" s="49"/>
      <c r="K44" s="50"/>
      <c r="L44" s="51"/>
      <c r="M44" s="51"/>
    </row>
    <row r="45" spans="1:13" s="21" customFormat="1" ht="42.75">
      <c r="A45" s="52"/>
      <c r="B45" s="53"/>
      <c r="C45" s="54"/>
      <c r="D45" s="53"/>
      <c r="E45" s="55"/>
      <c r="F45" s="68" t="s">
        <v>112</v>
      </c>
      <c r="G45" s="56"/>
      <c r="H45" s="57"/>
      <c r="I45" s="76"/>
      <c r="J45" s="58"/>
      <c r="K45" s="59"/>
      <c r="L45" s="60"/>
      <c r="M45" s="60"/>
    </row>
    <row r="46" spans="1:13" s="21" customFormat="1" ht="114">
      <c r="A46" s="61"/>
      <c r="B46" s="62"/>
      <c r="C46" s="63"/>
      <c r="D46" s="62"/>
      <c r="E46" s="69"/>
      <c r="F46" s="70" t="s">
        <v>209</v>
      </c>
      <c r="G46" s="71" t="s">
        <v>0</v>
      </c>
      <c r="H46" s="64">
        <v>7261.2</v>
      </c>
      <c r="I46" s="77">
        <v>48.6</v>
      </c>
      <c r="J46" s="65">
        <f>ROUND(H46*I46,0)</f>
        <v>352894</v>
      </c>
      <c r="K46" s="66"/>
      <c r="L46" s="67"/>
      <c r="M46" s="67"/>
    </row>
    <row r="47" spans="1:13" s="21" customFormat="1" ht="42.75">
      <c r="A47" s="10">
        <f>A44+1</f>
        <v>32</v>
      </c>
      <c r="B47" s="11" t="s">
        <v>166</v>
      </c>
      <c r="C47" s="12" t="s">
        <v>167</v>
      </c>
      <c r="D47" s="11">
        <v>2015</v>
      </c>
      <c r="E47" s="13" t="s">
        <v>114</v>
      </c>
      <c r="F47" s="14" t="s">
        <v>115</v>
      </c>
      <c r="G47" s="15" t="s">
        <v>3</v>
      </c>
      <c r="H47" s="16">
        <v>124.4</v>
      </c>
      <c r="I47" s="74">
        <v>40</v>
      </c>
      <c r="J47" s="18">
        <f>ROUND(H47*I47,0)</f>
        <v>4976</v>
      </c>
      <c r="K47" s="19"/>
      <c r="L47" s="20"/>
      <c r="M47" s="20"/>
    </row>
    <row r="48" spans="1:13" s="21" customFormat="1" ht="28.5">
      <c r="A48" s="10">
        <f t="shared" ref="A48:A111" si="2">A47+1</f>
        <v>33</v>
      </c>
      <c r="B48" s="11" t="s">
        <v>166</v>
      </c>
      <c r="C48" s="12" t="s">
        <v>167</v>
      </c>
      <c r="D48" s="11">
        <v>2015</v>
      </c>
      <c r="E48" s="13">
        <v>8.1709999999999994</v>
      </c>
      <c r="F48" s="14" t="s">
        <v>116</v>
      </c>
      <c r="G48" s="15" t="s">
        <v>3</v>
      </c>
      <c r="H48" s="16">
        <v>72.150000000000006</v>
      </c>
      <c r="I48" s="74">
        <v>80</v>
      </c>
      <c r="J48" s="18">
        <f>ROUND(H48*I48,0)</f>
        <v>5772</v>
      </c>
      <c r="K48" s="19"/>
      <c r="L48" s="20"/>
      <c r="M48" s="20"/>
    </row>
    <row r="49" spans="1:14" s="21" customFormat="1" ht="171">
      <c r="A49" s="10">
        <f t="shared" si="2"/>
        <v>34</v>
      </c>
      <c r="B49" s="11" t="s">
        <v>166</v>
      </c>
      <c r="C49" s="12" t="s">
        <v>167</v>
      </c>
      <c r="D49" s="11">
        <v>2015</v>
      </c>
      <c r="E49" s="13" t="s">
        <v>63</v>
      </c>
      <c r="F49" s="14" t="s">
        <v>210</v>
      </c>
      <c r="G49" s="15" t="s">
        <v>50</v>
      </c>
      <c r="H49" s="16">
        <v>88.5</v>
      </c>
      <c r="I49" s="74">
        <v>18083.352000000003</v>
      </c>
      <c r="J49" s="18">
        <f>ROUNDDOWN(H49*I49,0)</f>
        <v>1600376</v>
      </c>
      <c r="K49" s="19"/>
      <c r="L49" s="20"/>
      <c r="M49" s="20"/>
      <c r="N49" s="78" t="s">
        <v>227</v>
      </c>
    </row>
    <row r="50" spans="1:14" s="21" customFormat="1" ht="99.75">
      <c r="A50" s="10">
        <f t="shared" si="2"/>
        <v>35</v>
      </c>
      <c r="B50" s="11" t="s">
        <v>166</v>
      </c>
      <c r="C50" s="12" t="s">
        <v>167</v>
      </c>
      <c r="D50" s="11">
        <v>2015</v>
      </c>
      <c r="E50" s="13">
        <v>9.15</v>
      </c>
      <c r="F50" s="14" t="s">
        <v>53</v>
      </c>
      <c r="G50" s="15" t="s">
        <v>50</v>
      </c>
      <c r="H50" s="16">
        <v>67.5</v>
      </c>
      <c r="I50" s="74">
        <v>1325.25</v>
      </c>
      <c r="J50" s="18">
        <f t="shared" ref="J50:J81" si="3">ROUND(H50*I50,0)</f>
        <v>89454</v>
      </c>
      <c r="K50" s="19"/>
      <c r="L50" s="20"/>
      <c r="M50" s="20"/>
    </row>
    <row r="51" spans="1:14" s="21" customFormat="1" ht="71.25">
      <c r="A51" s="10">
        <f t="shared" si="2"/>
        <v>36</v>
      </c>
      <c r="B51" s="11" t="s">
        <v>166</v>
      </c>
      <c r="C51" s="12" t="s">
        <v>167</v>
      </c>
      <c r="D51" s="11">
        <v>2015</v>
      </c>
      <c r="E51" s="13" t="s">
        <v>52</v>
      </c>
      <c r="F51" s="14" t="s">
        <v>51</v>
      </c>
      <c r="G51" s="15" t="s">
        <v>0</v>
      </c>
      <c r="H51" s="16">
        <v>791</v>
      </c>
      <c r="I51" s="74">
        <v>24.3</v>
      </c>
      <c r="J51" s="18">
        <f t="shared" si="3"/>
        <v>19221</v>
      </c>
      <c r="K51" s="19"/>
      <c r="L51" s="20"/>
      <c r="M51" s="20"/>
    </row>
    <row r="52" spans="1:14" s="21" customFormat="1" ht="99.75">
      <c r="A52" s="10">
        <f t="shared" si="2"/>
        <v>37</v>
      </c>
      <c r="B52" s="11" t="s">
        <v>166</v>
      </c>
      <c r="C52" s="12" t="s">
        <v>167</v>
      </c>
      <c r="D52" s="11">
        <v>2015</v>
      </c>
      <c r="E52" s="13">
        <v>9.51</v>
      </c>
      <c r="F52" s="14" t="s">
        <v>211</v>
      </c>
      <c r="G52" s="15" t="s">
        <v>0</v>
      </c>
      <c r="H52" s="16">
        <v>1426</v>
      </c>
      <c r="I52" s="74">
        <v>50.81</v>
      </c>
      <c r="J52" s="18">
        <f t="shared" si="3"/>
        <v>72455</v>
      </c>
      <c r="K52" s="19"/>
      <c r="L52" s="20"/>
      <c r="M52" s="20"/>
    </row>
    <row r="53" spans="1:14" s="21" customFormat="1" ht="57">
      <c r="A53" s="10">
        <f t="shared" si="2"/>
        <v>38</v>
      </c>
      <c r="B53" s="11" t="s">
        <v>166</v>
      </c>
      <c r="C53" s="12" t="s">
        <v>167</v>
      </c>
      <c r="D53" s="11">
        <v>2015</v>
      </c>
      <c r="E53" s="13">
        <v>9.59</v>
      </c>
      <c r="F53" s="14" t="s">
        <v>180</v>
      </c>
      <c r="G53" s="15" t="s">
        <v>0</v>
      </c>
      <c r="H53" s="16">
        <v>292</v>
      </c>
      <c r="I53" s="74">
        <v>50.81</v>
      </c>
      <c r="J53" s="18">
        <f t="shared" si="3"/>
        <v>14837</v>
      </c>
      <c r="K53" s="19"/>
      <c r="L53" s="20"/>
      <c r="M53" s="20"/>
    </row>
    <row r="54" spans="1:14" s="21" customFormat="1" ht="142.5">
      <c r="A54" s="10">
        <f t="shared" si="2"/>
        <v>39</v>
      </c>
      <c r="B54" s="11" t="s">
        <v>166</v>
      </c>
      <c r="C54" s="12" t="s">
        <v>167</v>
      </c>
      <c r="D54" s="11">
        <v>2015</v>
      </c>
      <c r="E54" s="13">
        <v>9.6300000000000008</v>
      </c>
      <c r="F54" s="14" t="s">
        <v>212</v>
      </c>
      <c r="G54" s="15" t="s">
        <v>0</v>
      </c>
      <c r="H54" s="16">
        <v>2560</v>
      </c>
      <c r="I54" s="74">
        <v>9.36</v>
      </c>
      <c r="J54" s="18">
        <f t="shared" si="3"/>
        <v>23962</v>
      </c>
      <c r="K54" s="19"/>
      <c r="L54" s="20"/>
      <c r="M54" s="20"/>
    </row>
    <row r="55" spans="1:14" s="21" customFormat="1" ht="14.25">
      <c r="A55" s="10">
        <f t="shared" si="2"/>
        <v>40</v>
      </c>
      <c r="B55" s="11" t="s">
        <v>166</v>
      </c>
      <c r="C55" s="12" t="s">
        <v>167</v>
      </c>
      <c r="D55" s="11">
        <v>2015</v>
      </c>
      <c r="E55" s="13" t="s">
        <v>135</v>
      </c>
      <c r="F55" s="14" t="s">
        <v>136</v>
      </c>
      <c r="G55" s="15" t="s">
        <v>0</v>
      </c>
      <c r="H55" s="16">
        <v>2350</v>
      </c>
      <c r="I55" s="74">
        <v>2.88</v>
      </c>
      <c r="J55" s="18">
        <f t="shared" si="3"/>
        <v>6768</v>
      </c>
      <c r="K55" s="19"/>
      <c r="L55" s="20"/>
      <c r="M55" s="20"/>
    </row>
    <row r="56" spans="1:14" s="21" customFormat="1" ht="99.75">
      <c r="A56" s="10">
        <f t="shared" si="2"/>
        <v>41</v>
      </c>
      <c r="B56" s="11" t="s">
        <v>166</v>
      </c>
      <c r="C56" s="12" t="s">
        <v>167</v>
      </c>
      <c r="D56" s="11">
        <v>2015</v>
      </c>
      <c r="E56" s="13">
        <v>9.64</v>
      </c>
      <c r="F56" s="14" t="s">
        <v>213</v>
      </c>
      <c r="G56" s="15" t="s">
        <v>111</v>
      </c>
      <c r="H56" s="16">
        <v>2297</v>
      </c>
      <c r="I56" s="74">
        <v>4</v>
      </c>
      <c r="J56" s="18">
        <f t="shared" si="3"/>
        <v>9188</v>
      </c>
      <c r="K56" s="19"/>
      <c r="L56" s="20"/>
      <c r="M56" s="20"/>
    </row>
    <row r="57" spans="1:14" s="21" customFormat="1" ht="28.5">
      <c r="A57" s="10">
        <f t="shared" si="2"/>
        <v>42</v>
      </c>
      <c r="B57" s="11" t="s">
        <v>166</v>
      </c>
      <c r="C57" s="12" t="s">
        <v>167</v>
      </c>
      <c r="D57" s="11">
        <v>2015</v>
      </c>
      <c r="E57" s="13" t="s">
        <v>120</v>
      </c>
      <c r="F57" s="14" t="s">
        <v>121</v>
      </c>
      <c r="G57" s="15" t="s">
        <v>111</v>
      </c>
      <c r="H57" s="16">
        <v>2145</v>
      </c>
      <c r="I57" s="74">
        <v>4</v>
      </c>
      <c r="J57" s="18">
        <f t="shared" si="3"/>
        <v>8580</v>
      </c>
      <c r="K57" s="19"/>
      <c r="L57" s="20"/>
      <c r="M57" s="20"/>
    </row>
    <row r="58" spans="1:14" s="21" customFormat="1" ht="28.5">
      <c r="A58" s="10">
        <f t="shared" si="2"/>
        <v>43</v>
      </c>
      <c r="B58" s="11" t="s">
        <v>166</v>
      </c>
      <c r="C58" s="12" t="s">
        <v>167</v>
      </c>
      <c r="D58" s="11">
        <v>2015</v>
      </c>
      <c r="E58" s="13" t="s">
        <v>122</v>
      </c>
      <c r="F58" s="14" t="s">
        <v>123</v>
      </c>
      <c r="G58" s="15" t="s">
        <v>111</v>
      </c>
      <c r="H58" s="16">
        <v>3245</v>
      </c>
      <c r="I58" s="74">
        <v>4</v>
      </c>
      <c r="J58" s="18">
        <f t="shared" si="3"/>
        <v>12980</v>
      </c>
      <c r="K58" s="19"/>
      <c r="L58" s="20"/>
      <c r="M58" s="20"/>
    </row>
    <row r="59" spans="1:14" s="21" customFormat="1" ht="71.25">
      <c r="A59" s="10">
        <f t="shared" si="2"/>
        <v>44</v>
      </c>
      <c r="B59" s="11" t="s">
        <v>166</v>
      </c>
      <c r="C59" s="12" t="s">
        <v>167</v>
      </c>
      <c r="D59" s="11">
        <v>2015</v>
      </c>
      <c r="E59" s="13" t="s">
        <v>124</v>
      </c>
      <c r="F59" s="14" t="s">
        <v>125</v>
      </c>
      <c r="G59" s="15" t="s">
        <v>111</v>
      </c>
      <c r="H59" s="16">
        <v>7885</v>
      </c>
      <c r="I59" s="74">
        <v>4</v>
      </c>
      <c r="J59" s="18">
        <f t="shared" si="3"/>
        <v>31540</v>
      </c>
      <c r="K59" s="19"/>
      <c r="L59" s="20"/>
      <c r="M59" s="20"/>
    </row>
    <row r="60" spans="1:14" s="21" customFormat="1" ht="14.25">
      <c r="A60" s="10">
        <f t="shared" si="2"/>
        <v>45</v>
      </c>
      <c r="B60" s="11" t="s">
        <v>166</v>
      </c>
      <c r="C60" s="12" t="s">
        <v>167</v>
      </c>
      <c r="D60" s="11">
        <v>2015</v>
      </c>
      <c r="E60" s="13" t="s">
        <v>126</v>
      </c>
      <c r="F60" s="14" t="s">
        <v>127</v>
      </c>
      <c r="G60" s="15" t="s">
        <v>84</v>
      </c>
      <c r="H60" s="16">
        <v>2871</v>
      </c>
      <c r="I60" s="74">
        <v>4</v>
      </c>
      <c r="J60" s="18">
        <f t="shared" si="3"/>
        <v>11484</v>
      </c>
      <c r="K60" s="19"/>
      <c r="L60" s="20"/>
      <c r="M60" s="20"/>
    </row>
    <row r="61" spans="1:14" s="21" customFormat="1" ht="71.25">
      <c r="A61" s="10">
        <f t="shared" si="2"/>
        <v>46</v>
      </c>
      <c r="B61" s="11" t="s">
        <v>166</v>
      </c>
      <c r="C61" s="12" t="s">
        <v>167</v>
      </c>
      <c r="D61" s="11">
        <v>2015</v>
      </c>
      <c r="E61" s="13" t="s">
        <v>49</v>
      </c>
      <c r="F61" s="14" t="s">
        <v>48</v>
      </c>
      <c r="G61" s="15" t="s">
        <v>23</v>
      </c>
      <c r="H61" s="16">
        <v>68</v>
      </c>
      <c r="I61" s="74">
        <v>73</v>
      </c>
      <c r="J61" s="18">
        <f t="shared" si="3"/>
        <v>4964</v>
      </c>
      <c r="K61" s="19"/>
      <c r="L61" s="20"/>
      <c r="M61" s="20"/>
    </row>
    <row r="62" spans="1:14" s="21" customFormat="1" ht="242.25">
      <c r="A62" s="10">
        <f t="shared" si="2"/>
        <v>47</v>
      </c>
      <c r="B62" s="11" t="s">
        <v>166</v>
      </c>
      <c r="C62" s="12" t="s">
        <v>167</v>
      </c>
      <c r="D62" s="11">
        <v>2015</v>
      </c>
      <c r="E62" s="13" t="s">
        <v>97</v>
      </c>
      <c r="F62" s="41" t="s">
        <v>98</v>
      </c>
      <c r="G62" s="15" t="s">
        <v>0</v>
      </c>
      <c r="H62" s="16">
        <v>636</v>
      </c>
      <c r="I62" s="74">
        <v>573.75</v>
      </c>
      <c r="J62" s="18">
        <f t="shared" si="3"/>
        <v>364905</v>
      </c>
      <c r="K62" s="19"/>
      <c r="L62" s="20"/>
      <c r="M62" s="20"/>
    </row>
    <row r="63" spans="1:14" s="21" customFormat="1" ht="128.25">
      <c r="A63" s="10">
        <f t="shared" si="2"/>
        <v>48</v>
      </c>
      <c r="B63" s="11" t="s">
        <v>166</v>
      </c>
      <c r="C63" s="12" t="s">
        <v>167</v>
      </c>
      <c r="D63" s="11">
        <v>2015</v>
      </c>
      <c r="E63" s="13" t="s">
        <v>64</v>
      </c>
      <c r="F63" s="14" t="s">
        <v>65</v>
      </c>
      <c r="G63" s="15" t="s">
        <v>0</v>
      </c>
      <c r="H63" s="16">
        <v>1900</v>
      </c>
      <c r="I63" s="74">
        <v>120.6</v>
      </c>
      <c r="J63" s="18">
        <f t="shared" si="3"/>
        <v>229140</v>
      </c>
      <c r="K63" s="19"/>
      <c r="L63" s="20"/>
      <c r="M63" s="20"/>
    </row>
    <row r="64" spans="1:14" s="21" customFormat="1" ht="156.75">
      <c r="A64" s="10">
        <f t="shared" si="2"/>
        <v>49</v>
      </c>
      <c r="B64" s="11" t="s">
        <v>166</v>
      </c>
      <c r="C64" s="12" t="s">
        <v>167</v>
      </c>
      <c r="D64" s="11">
        <v>2015</v>
      </c>
      <c r="E64" s="13">
        <v>10.16</v>
      </c>
      <c r="F64" s="14" t="s">
        <v>214</v>
      </c>
      <c r="G64" s="15" t="s">
        <v>23</v>
      </c>
      <c r="H64" s="16">
        <v>552</v>
      </c>
      <c r="I64" s="74">
        <v>30</v>
      </c>
      <c r="J64" s="18">
        <f t="shared" si="3"/>
        <v>16560</v>
      </c>
      <c r="K64" s="19"/>
      <c r="L64" s="20"/>
      <c r="M64" s="20"/>
    </row>
    <row r="65" spans="1:13" s="21" customFormat="1" ht="14.25">
      <c r="A65" s="10">
        <f t="shared" si="2"/>
        <v>50</v>
      </c>
      <c r="B65" s="11" t="s">
        <v>166</v>
      </c>
      <c r="C65" s="12" t="s">
        <v>167</v>
      </c>
      <c r="D65" s="11">
        <v>2015</v>
      </c>
      <c r="E65" s="13" t="s">
        <v>144</v>
      </c>
      <c r="F65" s="14" t="s">
        <v>145</v>
      </c>
      <c r="G65" s="15" t="s">
        <v>23</v>
      </c>
      <c r="H65" s="16">
        <v>539</v>
      </c>
      <c r="I65" s="74">
        <v>34.200000000000003</v>
      </c>
      <c r="J65" s="18">
        <f t="shared" si="3"/>
        <v>18434</v>
      </c>
      <c r="K65" s="19"/>
      <c r="L65" s="20"/>
      <c r="M65" s="20"/>
    </row>
    <row r="66" spans="1:13" s="21" customFormat="1" ht="14.25">
      <c r="A66" s="10">
        <f t="shared" si="2"/>
        <v>51</v>
      </c>
      <c r="B66" s="11" t="s">
        <v>166</v>
      </c>
      <c r="C66" s="12" t="s">
        <v>167</v>
      </c>
      <c r="D66" s="11">
        <v>2015</v>
      </c>
      <c r="E66" s="13" t="s">
        <v>69</v>
      </c>
      <c r="F66" s="14" t="s">
        <v>70</v>
      </c>
      <c r="G66" s="15" t="s">
        <v>23</v>
      </c>
      <c r="H66" s="16">
        <v>629</v>
      </c>
      <c r="I66" s="74">
        <v>90.15</v>
      </c>
      <c r="J66" s="18">
        <f t="shared" si="3"/>
        <v>56704</v>
      </c>
      <c r="K66" s="19"/>
      <c r="L66" s="20"/>
      <c r="M66" s="20"/>
    </row>
    <row r="67" spans="1:13" s="21" customFormat="1" ht="409.5">
      <c r="A67" s="10">
        <f t="shared" si="2"/>
        <v>52</v>
      </c>
      <c r="B67" s="11" t="s">
        <v>166</v>
      </c>
      <c r="C67" s="12" t="s">
        <v>167</v>
      </c>
      <c r="D67" s="11">
        <v>2015</v>
      </c>
      <c r="E67" s="13" t="s">
        <v>47</v>
      </c>
      <c r="F67" s="41" t="s">
        <v>46</v>
      </c>
      <c r="G67" s="15" t="s">
        <v>0</v>
      </c>
      <c r="H67" s="16">
        <v>658</v>
      </c>
      <c r="I67" s="74">
        <v>207.60000000000002</v>
      </c>
      <c r="J67" s="18">
        <f t="shared" si="3"/>
        <v>136601</v>
      </c>
      <c r="K67" s="19"/>
      <c r="L67" s="20"/>
      <c r="M67" s="20"/>
    </row>
    <row r="68" spans="1:13" s="21" customFormat="1" ht="409.5">
      <c r="A68" s="10">
        <f t="shared" si="2"/>
        <v>53</v>
      </c>
      <c r="B68" s="11" t="s">
        <v>166</v>
      </c>
      <c r="C68" s="12" t="s">
        <v>167</v>
      </c>
      <c r="D68" s="11">
        <v>2015</v>
      </c>
      <c r="E68" s="13">
        <v>10.69</v>
      </c>
      <c r="F68" s="41" t="s">
        <v>143</v>
      </c>
      <c r="G68" s="15" t="s">
        <v>0</v>
      </c>
      <c r="H68" s="16">
        <v>1458</v>
      </c>
      <c r="I68" s="74">
        <v>254.48</v>
      </c>
      <c r="J68" s="18">
        <f t="shared" si="3"/>
        <v>371032</v>
      </c>
      <c r="K68" s="19"/>
      <c r="L68" s="20"/>
      <c r="M68" s="20"/>
    </row>
    <row r="69" spans="1:13" s="21" customFormat="1" ht="57">
      <c r="A69" s="10">
        <f t="shared" si="2"/>
        <v>54</v>
      </c>
      <c r="B69" s="11" t="s">
        <v>166</v>
      </c>
      <c r="C69" s="12" t="s">
        <v>167</v>
      </c>
      <c r="D69" s="11">
        <v>2015</v>
      </c>
      <c r="E69" s="13">
        <v>11.1</v>
      </c>
      <c r="F69" s="14" t="s">
        <v>203</v>
      </c>
      <c r="G69" s="15" t="s">
        <v>0</v>
      </c>
      <c r="H69" s="16">
        <v>87</v>
      </c>
      <c r="I69" s="74">
        <v>34.880000000000003</v>
      </c>
      <c r="J69" s="18">
        <f t="shared" si="3"/>
        <v>3035</v>
      </c>
      <c r="K69" s="19"/>
      <c r="L69" s="20"/>
      <c r="M69" s="20"/>
    </row>
    <row r="70" spans="1:13" s="21" customFormat="1" ht="57">
      <c r="A70" s="10">
        <f t="shared" si="2"/>
        <v>55</v>
      </c>
      <c r="B70" s="11" t="s">
        <v>166</v>
      </c>
      <c r="C70" s="12" t="s">
        <v>167</v>
      </c>
      <c r="D70" s="11">
        <v>2015</v>
      </c>
      <c r="E70" s="13">
        <v>11.2</v>
      </c>
      <c r="F70" s="14" t="s">
        <v>169</v>
      </c>
      <c r="G70" s="15" t="s">
        <v>0</v>
      </c>
      <c r="H70" s="16">
        <v>91.5</v>
      </c>
      <c r="I70" s="74">
        <v>362.07</v>
      </c>
      <c r="J70" s="18">
        <f t="shared" si="3"/>
        <v>33129</v>
      </c>
      <c r="K70" s="19"/>
      <c r="L70" s="20"/>
      <c r="M70" s="20"/>
    </row>
    <row r="71" spans="1:13" s="21" customFormat="1" ht="71.25">
      <c r="A71" s="10">
        <f t="shared" si="2"/>
        <v>56</v>
      </c>
      <c r="B71" s="11" t="s">
        <v>166</v>
      </c>
      <c r="C71" s="12" t="s">
        <v>167</v>
      </c>
      <c r="D71" s="11">
        <v>2015</v>
      </c>
      <c r="E71" s="13">
        <v>11.3</v>
      </c>
      <c r="F71" s="14" t="s">
        <v>181</v>
      </c>
      <c r="G71" s="15" t="s">
        <v>0</v>
      </c>
      <c r="H71" s="16">
        <v>107</v>
      </c>
      <c r="I71" s="74">
        <v>260.75</v>
      </c>
      <c r="J71" s="18">
        <f t="shared" si="3"/>
        <v>27900</v>
      </c>
      <c r="K71" s="19"/>
      <c r="L71" s="20"/>
      <c r="M71" s="20"/>
    </row>
    <row r="72" spans="1:13" s="21" customFormat="1" ht="71.25">
      <c r="A72" s="10">
        <f t="shared" si="2"/>
        <v>57</v>
      </c>
      <c r="B72" s="11" t="s">
        <v>166</v>
      </c>
      <c r="C72" s="12" t="s">
        <v>167</v>
      </c>
      <c r="D72" s="11">
        <v>2015</v>
      </c>
      <c r="E72" s="13" t="s">
        <v>85</v>
      </c>
      <c r="F72" s="14" t="s">
        <v>86</v>
      </c>
      <c r="G72" s="15" t="s">
        <v>0</v>
      </c>
      <c r="H72" s="16">
        <v>163</v>
      </c>
      <c r="I72" s="74">
        <v>441.31</v>
      </c>
      <c r="J72" s="18">
        <f t="shared" si="3"/>
        <v>71934</v>
      </c>
      <c r="K72" s="19"/>
      <c r="L72" s="20"/>
      <c r="M72" s="20"/>
    </row>
    <row r="73" spans="1:13" s="21" customFormat="1" ht="14.25">
      <c r="A73" s="10">
        <f t="shared" si="2"/>
        <v>58</v>
      </c>
      <c r="B73" s="11" t="s">
        <v>166</v>
      </c>
      <c r="C73" s="12" t="s">
        <v>167</v>
      </c>
      <c r="D73" s="11">
        <v>2015</v>
      </c>
      <c r="E73" s="13" t="s">
        <v>87</v>
      </c>
      <c r="F73" s="14" t="s">
        <v>88</v>
      </c>
      <c r="G73" s="15" t="s">
        <v>0</v>
      </c>
      <c r="H73" s="16">
        <v>33</v>
      </c>
      <c r="I73" s="74">
        <v>62.92</v>
      </c>
      <c r="J73" s="18">
        <f t="shared" si="3"/>
        <v>2076</v>
      </c>
      <c r="K73" s="19"/>
      <c r="L73" s="20"/>
      <c r="M73" s="20"/>
    </row>
    <row r="74" spans="1:13" s="21" customFormat="1" ht="99.75">
      <c r="A74" s="10">
        <f t="shared" si="2"/>
        <v>59</v>
      </c>
      <c r="B74" s="11" t="s">
        <v>166</v>
      </c>
      <c r="C74" s="12" t="s">
        <v>167</v>
      </c>
      <c r="D74" s="11">
        <v>2015</v>
      </c>
      <c r="E74" s="13" t="s">
        <v>89</v>
      </c>
      <c r="F74" s="14" t="s">
        <v>90</v>
      </c>
      <c r="G74" s="15" t="s">
        <v>0</v>
      </c>
      <c r="H74" s="16">
        <v>86</v>
      </c>
      <c r="I74" s="74">
        <v>26.080000000000005</v>
      </c>
      <c r="J74" s="18">
        <f t="shared" si="3"/>
        <v>2243</v>
      </c>
      <c r="K74" s="19"/>
      <c r="L74" s="20"/>
      <c r="M74" s="20"/>
    </row>
    <row r="75" spans="1:13" s="21" customFormat="1" ht="71.25">
      <c r="A75" s="10">
        <f t="shared" si="2"/>
        <v>60</v>
      </c>
      <c r="B75" s="11" t="s">
        <v>166</v>
      </c>
      <c r="C75" s="12" t="s">
        <v>167</v>
      </c>
      <c r="D75" s="11">
        <v>2015</v>
      </c>
      <c r="E75" s="13" t="s">
        <v>109</v>
      </c>
      <c r="F75" s="14" t="s">
        <v>225</v>
      </c>
      <c r="G75" s="15" t="s">
        <v>0</v>
      </c>
      <c r="H75" s="16">
        <v>254</v>
      </c>
      <c r="I75" s="74">
        <v>5.6</v>
      </c>
      <c r="J75" s="18">
        <f t="shared" si="3"/>
        <v>1422</v>
      </c>
      <c r="K75" s="19"/>
      <c r="L75" s="20"/>
      <c r="M75" s="20"/>
    </row>
    <row r="76" spans="1:13" s="21" customFormat="1" ht="185.25">
      <c r="A76" s="10">
        <f t="shared" si="2"/>
        <v>61</v>
      </c>
      <c r="B76" s="11" t="s">
        <v>166</v>
      </c>
      <c r="C76" s="12" t="s">
        <v>167</v>
      </c>
      <c r="D76" s="11">
        <v>2015</v>
      </c>
      <c r="E76" s="13" t="s">
        <v>67</v>
      </c>
      <c r="F76" s="14" t="s">
        <v>223</v>
      </c>
      <c r="G76" s="15" t="s">
        <v>0</v>
      </c>
      <c r="H76" s="16">
        <v>905</v>
      </c>
      <c r="I76" s="74">
        <v>100.2</v>
      </c>
      <c r="J76" s="18">
        <f t="shared" si="3"/>
        <v>90681</v>
      </c>
      <c r="K76" s="19"/>
      <c r="L76" s="20"/>
      <c r="M76" s="20"/>
    </row>
    <row r="77" spans="1:13" s="21" customFormat="1" ht="114">
      <c r="A77" s="10">
        <f t="shared" si="2"/>
        <v>62</v>
      </c>
      <c r="B77" s="11" t="s">
        <v>166</v>
      </c>
      <c r="C77" s="12" t="s">
        <v>167</v>
      </c>
      <c r="D77" s="11">
        <v>2015</v>
      </c>
      <c r="E77" s="13">
        <v>12.45</v>
      </c>
      <c r="F77" s="14" t="s">
        <v>182</v>
      </c>
      <c r="G77" s="15" t="s">
        <v>0</v>
      </c>
      <c r="H77" s="16">
        <v>2646</v>
      </c>
      <c r="I77" s="74">
        <v>2.9800000000000004</v>
      </c>
      <c r="J77" s="18">
        <f t="shared" si="3"/>
        <v>7885</v>
      </c>
      <c r="K77" s="19"/>
      <c r="L77" s="20"/>
      <c r="M77" s="20"/>
    </row>
    <row r="78" spans="1:13" s="21" customFormat="1" ht="156.75">
      <c r="A78" s="10">
        <f t="shared" si="2"/>
        <v>63</v>
      </c>
      <c r="B78" s="11" t="s">
        <v>166</v>
      </c>
      <c r="C78" s="12" t="s">
        <v>167</v>
      </c>
      <c r="D78" s="11">
        <v>2015</v>
      </c>
      <c r="E78" s="13" t="s">
        <v>128</v>
      </c>
      <c r="F78" s="14" t="s">
        <v>215</v>
      </c>
      <c r="G78" s="15" t="s">
        <v>0</v>
      </c>
      <c r="H78" s="16">
        <v>2719</v>
      </c>
      <c r="I78" s="74">
        <v>10.920000000000002</v>
      </c>
      <c r="J78" s="18">
        <f t="shared" si="3"/>
        <v>29691</v>
      </c>
      <c r="K78" s="19"/>
      <c r="L78" s="20"/>
      <c r="M78" s="20"/>
    </row>
    <row r="79" spans="1:13" s="21" customFormat="1" ht="142.5">
      <c r="A79" s="10">
        <f t="shared" si="2"/>
        <v>64</v>
      </c>
      <c r="B79" s="11" t="s">
        <v>166</v>
      </c>
      <c r="C79" s="12" t="s">
        <v>167</v>
      </c>
      <c r="D79" s="11">
        <v>2015</v>
      </c>
      <c r="E79" s="22">
        <v>12.65</v>
      </c>
      <c r="F79" s="14" t="s">
        <v>170</v>
      </c>
      <c r="G79" s="15" t="s">
        <v>0</v>
      </c>
      <c r="H79" s="16">
        <v>632</v>
      </c>
      <c r="I79" s="74">
        <v>196</v>
      </c>
      <c r="J79" s="18">
        <f t="shared" si="3"/>
        <v>123872</v>
      </c>
      <c r="K79" s="19"/>
      <c r="L79" s="20"/>
      <c r="M79" s="20"/>
    </row>
    <row r="80" spans="1:13" s="21" customFormat="1" ht="156.75">
      <c r="A80" s="10">
        <f t="shared" si="2"/>
        <v>65</v>
      </c>
      <c r="B80" s="11" t="s">
        <v>166</v>
      </c>
      <c r="C80" s="12" t="s">
        <v>167</v>
      </c>
      <c r="D80" s="11">
        <v>2015</v>
      </c>
      <c r="E80" s="13">
        <v>12.76</v>
      </c>
      <c r="F80" s="14" t="s">
        <v>204</v>
      </c>
      <c r="G80" s="15" t="s">
        <v>0</v>
      </c>
      <c r="H80" s="16">
        <v>964</v>
      </c>
      <c r="I80" s="74">
        <v>35.6</v>
      </c>
      <c r="J80" s="18">
        <f t="shared" si="3"/>
        <v>34318</v>
      </c>
      <c r="K80" s="19"/>
      <c r="L80" s="20"/>
      <c r="M80" s="20"/>
    </row>
    <row r="81" spans="1:13" s="21" customFormat="1" ht="171">
      <c r="A81" s="10">
        <f t="shared" si="2"/>
        <v>66</v>
      </c>
      <c r="B81" s="11" t="s">
        <v>166</v>
      </c>
      <c r="C81" s="12" t="s">
        <v>167</v>
      </c>
      <c r="D81" s="11">
        <v>2015</v>
      </c>
      <c r="E81" s="13">
        <v>12.77</v>
      </c>
      <c r="F81" s="14" t="s">
        <v>183</v>
      </c>
      <c r="G81" s="15" t="s">
        <v>0</v>
      </c>
      <c r="H81" s="16">
        <v>969</v>
      </c>
      <c r="I81" s="74">
        <v>186.42</v>
      </c>
      <c r="J81" s="18">
        <f t="shared" si="3"/>
        <v>180641</v>
      </c>
      <c r="K81" s="19"/>
      <c r="L81" s="20"/>
      <c r="M81" s="20"/>
    </row>
    <row r="82" spans="1:13" s="21" customFormat="1" ht="171">
      <c r="A82" s="10">
        <f t="shared" si="2"/>
        <v>67</v>
      </c>
      <c r="B82" s="11" t="s">
        <v>166</v>
      </c>
      <c r="C82" s="12" t="s">
        <v>167</v>
      </c>
      <c r="D82" s="11">
        <v>2015</v>
      </c>
      <c r="E82" s="13" t="s">
        <v>99</v>
      </c>
      <c r="F82" s="14" t="s">
        <v>216</v>
      </c>
      <c r="G82" s="15" t="s">
        <v>0</v>
      </c>
      <c r="H82" s="16">
        <v>1786</v>
      </c>
      <c r="I82" s="74">
        <v>400.3599999999999</v>
      </c>
      <c r="J82" s="18">
        <f t="shared" ref="J82:J113" si="4">ROUND(H82*I82,0)</f>
        <v>715043</v>
      </c>
      <c r="K82" s="19"/>
      <c r="L82" s="20"/>
      <c r="M82" s="20"/>
    </row>
    <row r="83" spans="1:13" s="21" customFormat="1" ht="142.5">
      <c r="A83" s="10">
        <f t="shared" si="2"/>
        <v>68</v>
      </c>
      <c r="B83" s="11" t="s">
        <v>166</v>
      </c>
      <c r="C83" s="12" t="s">
        <v>167</v>
      </c>
      <c r="D83" s="11">
        <v>2015</v>
      </c>
      <c r="E83" s="13">
        <v>13.6</v>
      </c>
      <c r="F83" s="14" t="s">
        <v>184</v>
      </c>
      <c r="G83" s="15" t="s">
        <v>0</v>
      </c>
      <c r="H83" s="16">
        <v>3279</v>
      </c>
      <c r="I83" s="74">
        <v>24.4</v>
      </c>
      <c r="J83" s="18">
        <f t="shared" si="4"/>
        <v>80008</v>
      </c>
      <c r="K83" s="19"/>
      <c r="L83" s="20"/>
      <c r="M83" s="20"/>
    </row>
    <row r="84" spans="1:13" s="21" customFormat="1" ht="85.5">
      <c r="A84" s="10">
        <f t="shared" si="2"/>
        <v>69</v>
      </c>
      <c r="B84" s="11" t="s">
        <v>166</v>
      </c>
      <c r="C84" s="12" t="s">
        <v>167</v>
      </c>
      <c r="D84" s="11">
        <v>2015</v>
      </c>
      <c r="E84" s="13">
        <v>13.19</v>
      </c>
      <c r="F84" s="14" t="s">
        <v>185</v>
      </c>
      <c r="G84" s="15" t="s">
        <v>23</v>
      </c>
      <c r="H84" s="16">
        <v>172</v>
      </c>
      <c r="I84" s="74">
        <v>174.79999999999995</v>
      </c>
      <c r="J84" s="18">
        <f t="shared" si="4"/>
        <v>30066</v>
      </c>
      <c r="K84" s="19"/>
      <c r="L84" s="20"/>
      <c r="M84" s="20"/>
    </row>
    <row r="85" spans="1:13" s="21" customFormat="1" ht="81.75">
      <c r="A85" s="10">
        <f t="shared" si="2"/>
        <v>70</v>
      </c>
      <c r="B85" s="11" t="s">
        <v>166</v>
      </c>
      <c r="C85" s="12" t="s">
        <v>167</v>
      </c>
      <c r="D85" s="11">
        <v>2015</v>
      </c>
      <c r="E85" s="13">
        <v>14.59</v>
      </c>
      <c r="F85" s="14" t="s">
        <v>45</v>
      </c>
      <c r="G85" s="15" t="s">
        <v>0</v>
      </c>
      <c r="H85" s="16">
        <v>29</v>
      </c>
      <c r="I85" s="74">
        <v>1070.3399999999999</v>
      </c>
      <c r="J85" s="18">
        <f t="shared" si="4"/>
        <v>31040</v>
      </c>
      <c r="K85" s="19"/>
      <c r="L85" s="20"/>
      <c r="M85" s="20"/>
    </row>
    <row r="86" spans="1:13" s="21" customFormat="1" ht="142.5">
      <c r="A86" s="10">
        <f t="shared" si="2"/>
        <v>71</v>
      </c>
      <c r="B86" s="11" t="s">
        <v>166</v>
      </c>
      <c r="C86" s="12" t="s">
        <v>167</v>
      </c>
      <c r="D86" s="11">
        <v>2015</v>
      </c>
      <c r="E86" s="13" t="s">
        <v>133</v>
      </c>
      <c r="F86" s="14" t="s">
        <v>132</v>
      </c>
      <c r="G86" s="15" t="s">
        <v>0</v>
      </c>
      <c r="H86" s="16">
        <v>95</v>
      </c>
      <c r="I86" s="74">
        <v>1277.94</v>
      </c>
      <c r="J86" s="18">
        <f t="shared" si="4"/>
        <v>121404</v>
      </c>
      <c r="K86" s="19"/>
      <c r="L86" s="20"/>
      <c r="M86" s="20"/>
    </row>
    <row r="87" spans="1:13" s="21" customFormat="1" ht="81.75">
      <c r="A87" s="10">
        <f t="shared" si="2"/>
        <v>72</v>
      </c>
      <c r="B87" s="11" t="s">
        <v>166</v>
      </c>
      <c r="C87" s="12" t="s">
        <v>167</v>
      </c>
      <c r="D87" s="11">
        <v>2015</v>
      </c>
      <c r="E87" s="13" t="s">
        <v>44</v>
      </c>
      <c r="F87" s="14" t="s">
        <v>43</v>
      </c>
      <c r="G87" s="15" t="s">
        <v>0</v>
      </c>
      <c r="H87" s="16">
        <v>37</v>
      </c>
      <c r="I87" s="74">
        <v>207.60000000000002</v>
      </c>
      <c r="J87" s="18">
        <f t="shared" si="4"/>
        <v>7681</v>
      </c>
      <c r="K87" s="19"/>
      <c r="L87" s="20"/>
      <c r="M87" s="20"/>
    </row>
    <row r="88" spans="1:13" s="21" customFormat="1" ht="199.5">
      <c r="A88" s="10">
        <f t="shared" si="2"/>
        <v>73</v>
      </c>
      <c r="B88" s="11" t="s">
        <v>166</v>
      </c>
      <c r="C88" s="12" t="s">
        <v>167</v>
      </c>
      <c r="D88" s="11">
        <v>2015</v>
      </c>
      <c r="E88" s="13" t="s">
        <v>130</v>
      </c>
      <c r="F88" s="14" t="s">
        <v>129</v>
      </c>
      <c r="G88" s="15" t="s">
        <v>0</v>
      </c>
      <c r="H88" s="16">
        <v>107</v>
      </c>
      <c r="I88" s="74">
        <v>763.27</v>
      </c>
      <c r="J88" s="18">
        <f t="shared" si="4"/>
        <v>81670</v>
      </c>
      <c r="K88" s="19"/>
      <c r="L88" s="20"/>
      <c r="M88" s="20"/>
    </row>
    <row r="89" spans="1:13" s="21" customFormat="1" ht="256.5">
      <c r="A89" s="10">
        <f t="shared" si="2"/>
        <v>74</v>
      </c>
      <c r="B89" s="11" t="s">
        <v>166</v>
      </c>
      <c r="C89" s="12" t="s">
        <v>167</v>
      </c>
      <c r="D89" s="11">
        <v>2015</v>
      </c>
      <c r="E89" s="13" t="s">
        <v>134</v>
      </c>
      <c r="F89" s="14" t="s">
        <v>131</v>
      </c>
      <c r="G89" s="15" t="s">
        <v>0</v>
      </c>
      <c r="H89" s="16">
        <v>110</v>
      </c>
      <c r="I89" s="74">
        <v>514.67000000000007</v>
      </c>
      <c r="J89" s="18">
        <f t="shared" si="4"/>
        <v>56614</v>
      </c>
      <c r="K89" s="19"/>
      <c r="L89" s="20"/>
      <c r="M89" s="20"/>
    </row>
    <row r="90" spans="1:13" s="21" customFormat="1" ht="156.75">
      <c r="A90" s="10">
        <f t="shared" si="2"/>
        <v>75</v>
      </c>
      <c r="B90" s="11" t="s">
        <v>166</v>
      </c>
      <c r="C90" s="12" t="s">
        <v>167</v>
      </c>
      <c r="D90" s="11">
        <v>2015</v>
      </c>
      <c r="E90" s="13" t="s">
        <v>42</v>
      </c>
      <c r="F90" s="14" t="s">
        <v>41</v>
      </c>
      <c r="G90" s="15" t="s">
        <v>0</v>
      </c>
      <c r="H90" s="16">
        <v>133</v>
      </c>
      <c r="I90" s="74">
        <v>353.18</v>
      </c>
      <c r="J90" s="18">
        <f t="shared" si="4"/>
        <v>46973</v>
      </c>
      <c r="K90" s="19"/>
      <c r="L90" s="20"/>
      <c r="M90" s="20"/>
    </row>
    <row r="91" spans="1:13" s="21" customFormat="1" ht="156.75">
      <c r="A91" s="10">
        <f t="shared" si="2"/>
        <v>76</v>
      </c>
      <c r="B91" s="11" t="s">
        <v>166</v>
      </c>
      <c r="C91" s="12" t="s">
        <v>167</v>
      </c>
      <c r="D91" s="11">
        <v>2015</v>
      </c>
      <c r="E91" s="13">
        <v>14.78</v>
      </c>
      <c r="F91" s="14" t="s">
        <v>142</v>
      </c>
      <c r="G91" s="15" t="s">
        <v>171</v>
      </c>
      <c r="H91" s="16">
        <v>454</v>
      </c>
      <c r="I91" s="74">
        <v>13.86</v>
      </c>
      <c r="J91" s="18">
        <f t="shared" si="4"/>
        <v>6292</v>
      </c>
      <c r="K91" s="19"/>
      <c r="L91" s="20"/>
      <c r="M91" s="20"/>
    </row>
    <row r="92" spans="1:13" s="21" customFormat="1" ht="57">
      <c r="A92" s="10">
        <f t="shared" si="2"/>
        <v>77</v>
      </c>
      <c r="B92" s="11" t="s">
        <v>166</v>
      </c>
      <c r="C92" s="12" t="s">
        <v>167</v>
      </c>
      <c r="D92" s="11">
        <v>2015</v>
      </c>
      <c r="E92" s="13" t="s">
        <v>106</v>
      </c>
      <c r="F92" s="14" t="s">
        <v>107</v>
      </c>
      <c r="G92" s="15" t="s">
        <v>171</v>
      </c>
      <c r="H92" s="16">
        <v>57</v>
      </c>
      <c r="I92" s="74">
        <v>96.48</v>
      </c>
      <c r="J92" s="18">
        <f t="shared" si="4"/>
        <v>5499</v>
      </c>
      <c r="K92" s="19"/>
      <c r="L92" s="20"/>
      <c r="M92" s="20"/>
    </row>
    <row r="93" spans="1:13" s="21" customFormat="1" ht="85.5">
      <c r="A93" s="10">
        <f t="shared" si="2"/>
        <v>78</v>
      </c>
      <c r="B93" s="11" t="s">
        <v>166</v>
      </c>
      <c r="C93" s="12" t="s">
        <v>167</v>
      </c>
      <c r="D93" s="11">
        <v>2015</v>
      </c>
      <c r="E93" s="13" t="s">
        <v>40</v>
      </c>
      <c r="F93" s="14" t="s">
        <v>217</v>
      </c>
      <c r="G93" s="15" t="s">
        <v>171</v>
      </c>
      <c r="H93" s="16">
        <v>2016</v>
      </c>
      <c r="I93" s="74">
        <v>4.0599999999999996</v>
      </c>
      <c r="J93" s="18">
        <f t="shared" si="4"/>
        <v>8185</v>
      </c>
      <c r="K93" s="19"/>
      <c r="L93" s="20"/>
      <c r="M93" s="20"/>
    </row>
    <row r="94" spans="1:13" s="21" customFormat="1" ht="114">
      <c r="A94" s="10">
        <f t="shared" si="2"/>
        <v>79</v>
      </c>
      <c r="B94" s="11" t="s">
        <v>166</v>
      </c>
      <c r="C94" s="12" t="s">
        <v>167</v>
      </c>
      <c r="D94" s="11">
        <v>2015</v>
      </c>
      <c r="E94" s="13">
        <v>18.760000000000002</v>
      </c>
      <c r="F94" s="14" t="s">
        <v>186</v>
      </c>
      <c r="G94" s="15" t="s">
        <v>23</v>
      </c>
      <c r="H94" s="16">
        <v>182</v>
      </c>
      <c r="I94" s="74">
        <v>36.5</v>
      </c>
      <c r="J94" s="18">
        <f t="shared" si="4"/>
        <v>6643</v>
      </c>
      <c r="K94" s="19"/>
      <c r="L94" s="20"/>
      <c r="M94" s="20"/>
    </row>
    <row r="95" spans="1:13" s="21" customFormat="1" ht="14.25">
      <c r="A95" s="10">
        <f t="shared" si="2"/>
        <v>80</v>
      </c>
      <c r="B95" s="11" t="s">
        <v>166</v>
      </c>
      <c r="C95" s="12" t="s">
        <v>167</v>
      </c>
      <c r="D95" s="11">
        <v>2015</v>
      </c>
      <c r="E95" s="13" t="s">
        <v>39</v>
      </c>
      <c r="F95" s="14" t="s">
        <v>38</v>
      </c>
      <c r="G95" s="15" t="s">
        <v>23</v>
      </c>
      <c r="H95" s="16">
        <v>267</v>
      </c>
      <c r="I95" s="74">
        <v>186.7</v>
      </c>
      <c r="J95" s="18">
        <f t="shared" si="4"/>
        <v>49849</v>
      </c>
      <c r="K95" s="19"/>
      <c r="L95" s="20"/>
      <c r="M95" s="20"/>
    </row>
    <row r="96" spans="1:13" s="21" customFormat="1" ht="128.25">
      <c r="A96" s="10">
        <f t="shared" si="2"/>
        <v>81</v>
      </c>
      <c r="B96" s="11" t="s">
        <v>166</v>
      </c>
      <c r="C96" s="12" t="s">
        <v>167</v>
      </c>
      <c r="D96" s="11">
        <v>2015</v>
      </c>
      <c r="E96" s="13">
        <v>18.77</v>
      </c>
      <c r="F96" s="14" t="s">
        <v>187</v>
      </c>
      <c r="G96" s="15" t="s">
        <v>3</v>
      </c>
      <c r="H96" s="16">
        <v>113</v>
      </c>
      <c r="I96" s="74">
        <v>34</v>
      </c>
      <c r="J96" s="18">
        <f t="shared" si="4"/>
        <v>3842</v>
      </c>
      <c r="K96" s="19"/>
      <c r="L96" s="20"/>
      <c r="M96" s="20"/>
    </row>
    <row r="97" spans="1:13" s="21" customFormat="1" ht="25.5">
      <c r="A97" s="10">
        <f t="shared" si="2"/>
        <v>82</v>
      </c>
      <c r="B97" s="11" t="s">
        <v>166</v>
      </c>
      <c r="C97" s="12" t="s">
        <v>167</v>
      </c>
      <c r="D97" s="11">
        <v>2015</v>
      </c>
      <c r="E97" s="13" t="s">
        <v>37</v>
      </c>
      <c r="F97" s="14" t="s">
        <v>31</v>
      </c>
      <c r="G97" s="15" t="s">
        <v>3</v>
      </c>
      <c r="H97" s="16">
        <v>154</v>
      </c>
      <c r="I97" s="74">
        <v>54</v>
      </c>
      <c r="J97" s="18">
        <f t="shared" si="4"/>
        <v>8316</v>
      </c>
      <c r="K97" s="19"/>
      <c r="L97" s="20"/>
      <c r="M97" s="20"/>
    </row>
    <row r="98" spans="1:13" s="21" customFormat="1" ht="28.5">
      <c r="A98" s="10">
        <f t="shared" si="2"/>
        <v>83</v>
      </c>
      <c r="B98" s="11" t="s">
        <v>166</v>
      </c>
      <c r="C98" s="12" t="s">
        <v>167</v>
      </c>
      <c r="D98" s="11">
        <v>2015</v>
      </c>
      <c r="E98" s="13" t="s">
        <v>36</v>
      </c>
      <c r="F98" s="14" t="s">
        <v>188</v>
      </c>
      <c r="G98" s="15" t="s">
        <v>3</v>
      </c>
      <c r="H98" s="16">
        <v>34</v>
      </c>
      <c r="I98" s="74">
        <v>2</v>
      </c>
      <c r="J98" s="18">
        <f t="shared" si="4"/>
        <v>68</v>
      </c>
      <c r="K98" s="19"/>
      <c r="L98" s="20"/>
      <c r="M98" s="20"/>
    </row>
    <row r="99" spans="1:13" s="21" customFormat="1" ht="25.5">
      <c r="A99" s="10">
        <f t="shared" si="2"/>
        <v>84</v>
      </c>
      <c r="B99" s="11" t="s">
        <v>166</v>
      </c>
      <c r="C99" s="12" t="s">
        <v>167</v>
      </c>
      <c r="D99" s="11">
        <v>2015</v>
      </c>
      <c r="E99" s="13" t="s">
        <v>35</v>
      </c>
      <c r="F99" s="14" t="s">
        <v>31</v>
      </c>
      <c r="G99" s="15" t="s">
        <v>3</v>
      </c>
      <c r="H99" s="16">
        <v>44</v>
      </c>
      <c r="I99" s="74">
        <v>2</v>
      </c>
      <c r="J99" s="18">
        <f t="shared" si="4"/>
        <v>88</v>
      </c>
      <c r="K99" s="19"/>
      <c r="L99" s="20"/>
      <c r="M99" s="20"/>
    </row>
    <row r="100" spans="1:13" s="21" customFormat="1" ht="14.25">
      <c r="A100" s="10">
        <f t="shared" si="2"/>
        <v>85</v>
      </c>
      <c r="B100" s="11" t="s">
        <v>166</v>
      </c>
      <c r="C100" s="12" t="s">
        <v>167</v>
      </c>
      <c r="D100" s="11">
        <v>2015</v>
      </c>
      <c r="E100" s="13" t="s">
        <v>34</v>
      </c>
      <c r="F100" s="14" t="s">
        <v>33</v>
      </c>
      <c r="G100" s="15" t="s">
        <v>3</v>
      </c>
      <c r="H100" s="16">
        <v>90.5</v>
      </c>
      <c r="I100" s="74">
        <v>20</v>
      </c>
      <c r="J100" s="18">
        <f t="shared" si="4"/>
        <v>1810</v>
      </c>
      <c r="K100" s="19"/>
      <c r="L100" s="20"/>
      <c r="M100" s="20"/>
    </row>
    <row r="101" spans="1:13" s="21" customFormat="1" ht="114">
      <c r="A101" s="10">
        <f t="shared" si="2"/>
        <v>86</v>
      </c>
      <c r="B101" s="11" t="s">
        <v>166</v>
      </c>
      <c r="C101" s="12" t="s">
        <v>167</v>
      </c>
      <c r="D101" s="11">
        <v>2015</v>
      </c>
      <c r="E101" s="13">
        <v>18.78</v>
      </c>
      <c r="F101" s="14" t="s">
        <v>189</v>
      </c>
      <c r="G101" s="15" t="s">
        <v>3</v>
      </c>
      <c r="H101" s="16">
        <v>57</v>
      </c>
      <c r="I101" s="74">
        <v>10</v>
      </c>
      <c r="J101" s="18">
        <f t="shared" si="4"/>
        <v>570</v>
      </c>
      <c r="K101" s="19"/>
      <c r="L101" s="20"/>
      <c r="M101" s="20"/>
    </row>
    <row r="102" spans="1:13" s="21" customFormat="1" ht="14.25">
      <c r="A102" s="10">
        <f t="shared" si="2"/>
        <v>87</v>
      </c>
      <c r="B102" s="11" t="s">
        <v>166</v>
      </c>
      <c r="C102" s="12" t="s">
        <v>167</v>
      </c>
      <c r="D102" s="11">
        <v>2015</v>
      </c>
      <c r="E102" s="13" t="s">
        <v>32</v>
      </c>
      <c r="F102" s="14" t="s">
        <v>31</v>
      </c>
      <c r="G102" s="15" t="s">
        <v>3</v>
      </c>
      <c r="H102" s="16">
        <v>61</v>
      </c>
      <c r="I102" s="74">
        <v>82</v>
      </c>
      <c r="J102" s="18">
        <f t="shared" si="4"/>
        <v>5002</v>
      </c>
      <c r="K102" s="19"/>
      <c r="L102" s="20"/>
      <c r="M102" s="20"/>
    </row>
    <row r="103" spans="1:13" s="21" customFormat="1" ht="185.25">
      <c r="A103" s="10">
        <f t="shared" si="2"/>
        <v>88</v>
      </c>
      <c r="B103" s="11" t="s">
        <v>166</v>
      </c>
      <c r="C103" s="12" t="s">
        <v>167</v>
      </c>
      <c r="D103" s="11">
        <v>2015</v>
      </c>
      <c r="E103" s="13">
        <v>19.5</v>
      </c>
      <c r="F103" s="14" t="s">
        <v>190</v>
      </c>
      <c r="G103" s="15" t="s">
        <v>23</v>
      </c>
      <c r="H103" s="16">
        <v>167</v>
      </c>
      <c r="I103" s="74">
        <v>45.6</v>
      </c>
      <c r="J103" s="18">
        <f t="shared" si="4"/>
        <v>7615</v>
      </c>
      <c r="K103" s="19"/>
      <c r="L103" s="20"/>
      <c r="M103" s="20"/>
    </row>
    <row r="104" spans="1:13" s="21" customFormat="1" ht="14.25">
      <c r="A104" s="10">
        <f t="shared" si="2"/>
        <v>89</v>
      </c>
      <c r="B104" s="11" t="s">
        <v>166</v>
      </c>
      <c r="C104" s="12" t="s">
        <v>167</v>
      </c>
      <c r="D104" s="11">
        <v>2015</v>
      </c>
      <c r="E104" s="13" t="s">
        <v>30</v>
      </c>
      <c r="F104" s="14" t="s">
        <v>29</v>
      </c>
      <c r="G104" s="15" t="s">
        <v>23</v>
      </c>
      <c r="H104" s="16">
        <v>213</v>
      </c>
      <c r="I104" s="74">
        <v>23.6</v>
      </c>
      <c r="J104" s="18">
        <f t="shared" si="4"/>
        <v>5027</v>
      </c>
      <c r="K104" s="19"/>
      <c r="L104" s="20"/>
      <c r="M104" s="20"/>
    </row>
    <row r="105" spans="1:13" s="21" customFormat="1" ht="142.5">
      <c r="A105" s="10">
        <f t="shared" si="2"/>
        <v>90</v>
      </c>
      <c r="B105" s="11" t="s">
        <v>166</v>
      </c>
      <c r="C105" s="12" t="s">
        <v>167</v>
      </c>
      <c r="D105" s="11">
        <v>2015</v>
      </c>
      <c r="E105" s="13">
        <v>19.600000000000001</v>
      </c>
      <c r="F105" s="14" t="s">
        <v>191</v>
      </c>
      <c r="G105" s="15" t="s">
        <v>23</v>
      </c>
      <c r="H105" s="16">
        <v>165</v>
      </c>
      <c r="I105" s="74">
        <v>20</v>
      </c>
      <c r="J105" s="18">
        <f t="shared" si="4"/>
        <v>3300</v>
      </c>
      <c r="K105" s="19"/>
      <c r="L105" s="20"/>
      <c r="M105" s="20"/>
    </row>
    <row r="106" spans="1:13" s="21" customFormat="1" ht="14.25">
      <c r="A106" s="10">
        <f t="shared" si="2"/>
        <v>91</v>
      </c>
      <c r="B106" s="11" t="s">
        <v>166</v>
      </c>
      <c r="C106" s="12" t="s">
        <v>167</v>
      </c>
      <c r="D106" s="11">
        <v>2015</v>
      </c>
      <c r="E106" s="13" t="s">
        <v>100</v>
      </c>
      <c r="F106" s="14" t="s">
        <v>101</v>
      </c>
      <c r="G106" s="15" t="s">
        <v>23</v>
      </c>
      <c r="H106" s="16">
        <v>228</v>
      </c>
      <c r="I106" s="74">
        <v>27.45</v>
      </c>
      <c r="J106" s="18">
        <f t="shared" si="4"/>
        <v>6259</v>
      </c>
      <c r="K106" s="19"/>
      <c r="L106" s="20"/>
      <c r="M106" s="20"/>
    </row>
    <row r="107" spans="1:13" s="21" customFormat="1" ht="57">
      <c r="A107" s="10">
        <f t="shared" si="2"/>
        <v>92</v>
      </c>
      <c r="B107" s="11" t="s">
        <v>166</v>
      </c>
      <c r="C107" s="12" t="s">
        <v>167</v>
      </c>
      <c r="D107" s="11">
        <v>2015</v>
      </c>
      <c r="E107" s="13">
        <v>19.11</v>
      </c>
      <c r="F107" s="14" t="s">
        <v>192</v>
      </c>
      <c r="G107" s="15" t="s">
        <v>3</v>
      </c>
      <c r="H107" s="16">
        <v>117</v>
      </c>
      <c r="I107" s="74">
        <v>2</v>
      </c>
      <c r="J107" s="18">
        <f t="shared" si="4"/>
        <v>234</v>
      </c>
      <c r="K107" s="19"/>
      <c r="L107" s="20"/>
      <c r="M107" s="20"/>
    </row>
    <row r="108" spans="1:13" s="21" customFormat="1" ht="14.25">
      <c r="A108" s="10">
        <f t="shared" si="2"/>
        <v>93</v>
      </c>
      <c r="B108" s="11" t="s">
        <v>166</v>
      </c>
      <c r="C108" s="12" t="s">
        <v>167</v>
      </c>
      <c r="D108" s="11">
        <v>2015</v>
      </c>
      <c r="E108" s="13" t="s">
        <v>102</v>
      </c>
      <c r="F108" s="14" t="s">
        <v>219</v>
      </c>
      <c r="G108" s="15" t="s">
        <v>3</v>
      </c>
      <c r="H108" s="16">
        <v>148</v>
      </c>
      <c r="I108" s="74">
        <v>2</v>
      </c>
      <c r="J108" s="18">
        <f t="shared" si="4"/>
        <v>296</v>
      </c>
      <c r="K108" s="19"/>
      <c r="L108" s="20"/>
      <c r="M108" s="20"/>
    </row>
    <row r="109" spans="1:13" s="21" customFormat="1" ht="57">
      <c r="A109" s="10">
        <f t="shared" si="2"/>
        <v>94</v>
      </c>
      <c r="B109" s="11" t="s">
        <v>166</v>
      </c>
      <c r="C109" s="12" t="s">
        <v>167</v>
      </c>
      <c r="D109" s="11">
        <v>2015</v>
      </c>
      <c r="E109" s="13" t="s">
        <v>103</v>
      </c>
      <c r="F109" s="14" t="s">
        <v>218</v>
      </c>
      <c r="G109" s="15" t="s">
        <v>3</v>
      </c>
      <c r="H109" s="16">
        <v>436</v>
      </c>
      <c r="I109" s="74">
        <v>2</v>
      </c>
      <c r="J109" s="18">
        <f t="shared" si="4"/>
        <v>872</v>
      </c>
      <c r="K109" s="19"/>
      <c r="L109" s="20"/>
      <c r="M109" s="20"/>
    </row>
    <row r="110" spans="1:13" s="21" customFormat="1" ht="14.25">
      <c r="A110" s="10">
        <f t="shared" si="2"/>
        <v>95</v>
      </c>
      <c r="B110" s="11" t="s">
        <v>166</v>
      </c>
      <c r="C110" s="12" t="s">
        <v>167</v>
      </c>
      <c r="D110" s="11">
        <v>2015</v>
      </c>
      <c r="E110" s="13" t="s">
        <v>104</v>
      </c>
      <c r="F110" s="14" t="s">
        <v>105</v>
      </c>
      <c r="G110" s="15" t="s">
        <v>3</v>
      </c>
      <c r="H110" s="16">
        <v>510</v>
      </c>
      <c r="I110" s="74">
        <v>2</v>
      </c>
      <c r="J110" s="18">
        <f t="shared" si="4"/>
        <v>1020</v>
      </c>
      <c r="K110" s="19"/>
      <c r="L110" s="20"/>
      <c r="M110" s="20"/>
    </row>
    <row r="111" spans="1:13" s="21" customFormat="1" ht="85.5">
      <c r="A111" s="10">
        <f t="shared" si="2"/>
        <v>96</v>
      </c>
      <c r="B111" s="11" t="s">
        <v>166</v>
      </c>
      <c r="C111" s="12" t="s">
        <v>167</v>
      </c>
      <c r="D111" s="11">
        <v>2015</v>
      </c>
      <c r="E111" s="13" t="s">
        <v>28</v>
      </c>
      <c r="F111" s="14" t="s">
        <v>27</v>
      </c>
      <c r="G111" s="15" t="s">
        <v>26</v>
      </c>
      <c r="H111" s="16">
        <v>7.3</v>
      </c>
      <c r="I111" s="74">
        <v>2000</v>
      </c>
      <c r="J111" s="18">
        <f t="shared" si="4"/>
        <v>14600</v>
      </c>
      <c r="K111" s="19"/>
      <c r="L111" s="20"/>
      <c r="M111" s="20"/>
    </row>
    <row r="112" spans="1:13" s="21" customFormat="1" ht="81">
      <c r="A112" s="10">
        <f t="shared" ref="A112:A144" si="5">A111+1</f>
        <v>97</v>
      </c>
      <c r="B112" s="11" t="s">
        <v>166</v>
      </c>
      <c r="C112" s="12" t="s">
        <v>167</v>
      </c>
      <c r="D112" s="11">
        <v>2015</v>
      </c>
      <c r="E112" s="2" t="s">
        <v>25</v>
      </c>
      <c r="F112" s="1" t="s">
        <v>24</v>
      </c>
      <c r="G112" s="15" t="s">
        <v>3</v>
      </c>
      <c r="H112" s="16">
        <v>94</v>
      </c>
      <c r="I112" s="74">
        <v>20</v>
      </c>
      <c r="J112" s="18">
        <f t="shared" si="4"/>
        <v>1880</v>
      </c>
      <c r="K112" s="19"/>
      <c r="L112" s="20"/>
      <c r="M112" s="20"/>
    </row>
    <row r="113" spans="1:13" s="21" customFormat="1" ht="85.5">
      <c r="A113" s="10">
        <f t="shared" si="5"/>
        <v>98</v>
      </c>
      <c r="B113" s="11" t="s">
        <v>166</v>
      </c>
      <c r="C113" s="12" t="s">
        <v>167</v>
      </c>
      <c r="D113" s="11">
        <v>2015</v>
      </c>
      <c r="E113" s="13">
        <v>20.2</v>
      </c>
      <c r="F113" s="14" t="s">
        <v>193</v>
      </c>
      <c r="G113" s="15" t="s">
        <v>23</v>
      </c>
      <c r="H113" s="16">
        <v>357</v>
      </c>
      <c r="I113" s="74">
        <v>88.6</v>
      </c>
      <c r="J113" s="18">
        <f t="shared" si="4"/>
        <v>31630</v>
      </c>
      <c r="K113" s="19"/>
      <c r="L113" s="20"/>
      <c r="M113" s="20"/>
    </row>
    <row r="114" spans="1:13" s="21" customFormat="1" ht="14.25">
      <c r="A114" s="10">
        <f t="shared" si="5"/>
        <v>99</v>
      </c>
      <c r="B114" s="11" t="s">
        <v>166</v>
      </c>
      <c r="C114" s="12" t="s">
        <v>167</v>
      </c>
      <c r="D114" s="11">
        <v>2015</v>
      </c>
      <c r="E114" s="22" t="s">
        <v>137</v>
      </c>
      <c r="F114" s="14" t="s">
        <v>138</v>
      </c>
      <c r="G114" s="15" t="s">
        <v>23</v>
      </c>
      <c r="H114" s="16">
        <v>436</v>
      </c>
      <c r="I114" s="74">
        <v>100</v>
      </c>
      <c r="J114" s="18">
        <f t="shared" ref="J114:J143" si="6">ROUND(H114*I114,0)</f>
        <v>43600</v>
      </c>
      <c r="K114" s="19"/>
      <c r="L114" s="20"/>
      <c r="M114" s="20"/>
    </row>
    <row r="115" spans="1:13" s="21" customFormat="1" ht="128.25">
      <c r="A115" s="10">
        <f t="shared" si="5"/>
        <v>100</v>
      </c>
      <c r="B115" s="11" t="s">
        <v>166</v>
      </c>
      <c r="C115" s="12" t="s">
        <v>167</v>
      </c>
      <c r="D115" s="11">
        <v>2015</v>
      </c>
      <c r="E115" s="13" t="s">
        <v>139</v>
      </c>
      <c r="F115" s="14" t="s">
        <v>220</v>
      </c>
      <c r="G115" s="15" t="s">
        <v>23</v>
      </c>
      <c r="H115" s="16">
        <v>366</v>
      </c>
      <c r="I115" s="74">
        <v>30</v>
      </c>
      <c r="J115" s="18">
        <f t="shared" si="6"/>
        <v>10980</v>
      </c>
      <c r="K115" s="19"/>
      <c r="L115" s="20"/>
      <c r="M115" s="20"/>
    </row>
    <row r="116" spans="1:13" s="21" customFormat="1" ht="14.25">
      <c r="A116" s="10">
        <f t="shared" si="5"/>
        <v>101</v>
      </c>
      <c r="B116" s="11" t="s">
        <v>166</v>
      </c>
      <c r="C116" s="12" t="s">
        <v>167</v>
      </c>
      <c r="D116" s="11">
        <v>2015</v>
      </c>
      <c r="E116" s="13" t="s">
        <v>140</v>
      </c>
      <c r="F116" s="14" t="s">
        <v>141</v>
      </c>
      <c r="G116" s="15" t="s">
        <v>23</v>
      </c>
      <c r="H116" s="16">
        <v>771</v>
      </c>
      <c r="I116" s="74">
        <v>100</v>
      </c>
      <c r="J116" s="18">
        <f t="shared" si="6"/>
        <v>77100</v>
      </c>
      <c r="K116" s="19"/>
      <c r="L116" s="20"/>
      <c r="M116" s="20"/>
    </row>
    <row r="117" spans="1:13" s="21" customFormat="1" ht="285">
      <c r="A117" s="10">
        <f t="shared" si="5"/>
        <v>102</v>
      </c>
      <c r="B117" s="11" t="s">
        <v>166</v>
      </c>
      <c r="C117" s="12" t="s">
        <v>167</v>
      </c>
      <c r="D117" s="11">
        <v>2015</v>
      </c>
      <c r="E117" s="13">
        <v>20.28</v>
      </c>
      <c r="F117" s="14" t="s">
        <v>194</v>
      </c>
      <c r="G117" s="15" t="s">
        <v>3</v>
      </c>
      <c r="H117" s="16">
        <v>3796</v>
      </c>
      <c r="I117" s="74">
        <v>4</v>
      </c>
      <c r="J117" s="18">
        <f t="shared" si="6"/>
        <v>15184</v>
      </c>
      <c r="K117" s="19"/>
      <c r="L117" s="20"/>
      <c r="M117" s="20"/>
    </row>
    <row r="118" spans="1:13" s="21" customFormat="1" ht="28.5">
      <c r="A118" s="10">
        <f t="shared" si="5"/>
        <v>103</v>
      </c>
      <c r="B118" s="11" t="s">
        <v>166</v>
      </c>
      <c r="C118" s="12" t="s">
        <v>167</v>
      </c>
      <c r="D118" s="11">
        <v>2015</v>
      </c>
      <c r="E118" s="13" t="s">
        <v>22</v>
      </c>
      <c r="F118" s="14" t="s">
        <v>21</v>
      </c>
      <c r="G118" s="15" t="s">
        <v>3</v>
      </c>
      <c r="H118" s="16">
        <v>4357</v>
      </c>
      <c r="I118" s="74">
        <v>2</v>
      </c>
      <c r="J118" s="18">
        <f t="shared" si="6"/>
        <v>8714</v>
      </c>
      <c r="K118" s="19"/>
      <c r="L118" s="20"/>
      <c r="M118" s="20"/>
    </row>
    <row r="119" spans="1:13" s="21" customFormat="1" ht="114">
      <c r="A119" s="10">
        <f t="shared" si="5"/>
        <v>104</v>
      </c>
      <c r="B119" s="11" t="s">
        <v>166</v>
      </c>
      <c r="C119" s="12" t="s">
        <v>167</v>
      </c>
      <c r="D119" s="11">
        <v>2015</v>
      </c>
      <c r="E119" s="13">
        <v>21.14</v>
      </c>
      <c r="F119" s="14" t="s">
        <v>226</v>
      </c>
      <c r="G119" s="15" t="s">
        <v>23</v>
      </c>
      <c r="H119" s="16">
        <v>863</v>
      </c>
      <c r="I119" s="74">
        <v>4.5259999999999998</v>
      </c>
      <c r="J119" s="18">
        <f t="shared" si="6"/>
        <v>3906</v>
      </c>
      <c r="K119" s="19"/>
      <c r="L119" s="20"/>
      <c r="M119" s="20"/>
    </row>
    <row r="120" spans="1:13" s="21" customFormat="1" ht="28.5">
      <c r="A120" s="10">
        <f t="shared" si="5"/>
        <v>105</v>
      </c>
      <c r="B120" s="11" t="s">
        <v>166</v>
      </c>
      <c r="C120" s="12" t="s">
        <v>167</v>
      </c>
      <c r="D120" s="11">
        <v>2015</v>
      </c>
      <c r="E120" s="13" t="s">
        <v>91</v>
      </c>
      <c r="F120" s="14" t="s">
        <v>92</v>
      </c>
      <c r="G120" s="15" t="s">
        <v>23</v>
      </c>
      <c r="H120" s="16">
        <v>806</v>
      </c>
      <c r="I120" s="74">
        <v>3.395</v>
      </c>
      <c r="J120" s="18">
        <f t="shared" si="6"/>
        <v>2736</v>
      </c>
      <c r="K120" s="19"/>
      <c r="L120" s="20"/>
      <c r="M120" s="20"/>
    </row>
    <row r="121" spans="1:13" s="21" customFormat="1" ht="28.5">
      <c r="A121" s="10">
        <f t="shared" si="5"/>
        <v>106</v>
      </c>
      <c r="B121" s="11" t="s">
        <v>166</v>
      </c>
      <c r="C121" s="12" t="s">
        <v>167</v>
      </c>
      <c r="D121" s="11">
        <v>2015</v>
      </c>
      <c r="E121" s="13" t="s">
        <v>93</v>
      </c>
      <c r="F121" s="14" t="s">
        <v>94</v>
      </c>
      <c r="G121" s="15" t="s">
        <v>23</v>
      </c>
      <c r="H121" s="16">
        <v>471</v>
      </c>
      <c r="I121" s="74">
        <v>2.2629999999999999</v>
      </c>
      <c r="J121" s="18">
        <f t="shared" si="6"/>
        <v>1066</v>
      </c>
      <c r="K121" s="19"/>
      <c r="L121" s="20"/>
      <c r="M121" s="20"/>
    </row>
    <row r="122" spans="1:13" s="21" customFormat="1" ht="228">
      <c r="A122" s="10">
        <f t="shared" si="5"/>
        <v>107</v>
      </c>
      <c r="B122" s="11" t="s">
        <v>166</v>
      </c>
      <c r="C122" s="12" t="s">
        <v>167</v>
      </c>
      <c r="D122" s="11">
        <v>2015</v>
      </c>
      <c r="E122" s="13">
        <v>21.18</v>
      </c>
      <c r="F122" s="14" t="s">
        <v>110</v>
      </c>
      <c r="G122" s="15" t="s">
        <v>26</v>
      </c>
      <c r="H122" s="16">
        <v>18.5</v>
      </c>
      <c r="I122" s="74">
        <v>400</v>
      </c>
      <c r="J122" s="18">
        <f t="shared" si="6"/>
        <v>7400</v>
      </c>
      <c r="K122" s="19"/>
      <c r="L122" s="20"/>
      <c r="M122" s="20"/>
    </row>
    <row r="123" spans="1:13" s="21" customFormat="1" ht="42.75">
      <c r="A123" s="10">
        <f t="shared" si="5"/>
        <v>108</v>
      </c>
      <c r="B123" s="11" t="s">
        <v>166</v>
      </c>
      <c r="C123" s="12" t="s">
        <v>167</v>
      </c>
      <c r="D123" s="11">
        <v>2015</v>
      </c>
      <c r="E123" s="13" t="s">
        <v>95</v>
      </c>
      <c r="F123" s="14" t="s">
        <v>96</v>
      </c>
      <c r="G123" s="15" t="s">
        <v>3</v>
      </c>
      <c r="H123" s="16">
        <v>644</v>
      </c>
      <c r="I123" s="74">
        <v>4</v>
      </c>
      <c r="J123" s="18">
        <f t="shared" si="6"/>
        <v>2576</v>
      </c>
      <c r="K123" s="19"/>
      <c r="L123" s="20"/>
      <c r="M123" s="20"/>
    </row>
    <row r="124" spans="1:13" s="21" customFormat="1" ht="109.5">
      <c r="A124" s="10">
        <f t="shared" si="5"/>
        <v>109</v>
      </c>
      <c r="B124" s="11" t="s">
        <v>166</v>
      </c>
      <c r="C124" s="12" t="s">
        <v>18</v>
      </c>
      <c r="D124" s="12"/>
      <c r="E124" s="13" t="s">
        <v>1</v>
      </c>
      <c r="F124" s="14" t="s">
        <v>221</v>
      </c>
      <c r="G124" s="15" t="s">
        <v>3</v>
      </c>
      <c r="H124" s="16">
        <v>9501</v>
      </c>
      <c r="I124" s="74">
        <v>4</v>
      </c>
      <c r="J124" s="18">
        <f t="shared" si="6"/>
        <v>38004</v>
      </c>
      <c r="K124" s="19"/>
      <c r="L124" s="20"/>
      <c r="M124" s="20"/>
    </row>
    <row r="125" spans="1:13" s="21" customFormat="1" ht="124.5">
      <c r="A125" s="10">
        <f t="shared" si="5"/>
        <v>110</v>
      </c>
      <c r="B125" s="11" t="s">
        <v>166</v>
      </c>
      <c r="C125" s="12" t="s">
        <v>18</v>
      </c>
      <c r="D125" s="12"/>
      <c r="E125" s="13" t="s">
        <v>1</v>
      </c>
      <c r="F125" s="14" t="s">
        <v>16</v>
      </c>
      <c r="G125" s="15" t="s">
        <v>3</v>
      </c>
      <c r="H125" s="16">
        <v>10812</v>
      </c>
      <c r="I125" s="74">
        <v>5</v>
      </c>
      <c r="J125" s="18">
        <f t="shared" si="6"/>
        <v>54060</v>
      </c>
      <c r="K125" s="19"/>
      <c r="L125" s="20"/>
      <c r="M125" s="20"/>
    </row>
    <row r="126" spans="1:13" s="21" customFormat="1" ht="68.25">
      <c r="A126" s="10">
        <f t="shared" si="5"/>
        <v>111</v>
      </c>
      <c r="B126" s="11" t="s">
        <v>166</v>
      </c>
      <c r="C126" s="12" t="s">
        <v>18</v>
      </c>
      <c r="D126" s="12"/>
      <c r="E126" s="13" t="s">
        <v>1</v>
      </c>
      <c r="F126" s="14" t="s">
        <v>15</v>
      </c>
      <c r="G126" s="15" t="s">
        <v>3</v>
      </c>
      <c r="H126" s="16">
        <v>7376</v>
      </c>
      <c r="I126" s="74">
        <v>5</v>
      </c>
      <c r="J126" s="18">
        <f t="shared" si="6"/>
        <v>36880</v>
      </c>
      <c r="K126" s="19"/>
      <c r="L126" s="20"/>
      <c r="M126" s="20"/>
    </row>
    <row r="127" spans="1:13" s="21" customFormat="1" ht="96">
      <c r="A127" s="10">
        <f t="shared" si="5"/>
        <v>112</v>
      </c>
      <c r="B127" s="11" t="s">
        <v>166</v>
      </c>
      <c r="C127" s="12" t="s">
        <v>18</v>
      </c>
      <c r="D127" s="12"/>
      <c r="E127" s="13" t="s">
        <v>1</v>
      </c>
      <c r="F127" s="14" t="s">
        <v>14</v>
      </c>
      <c r="G127" s="15" t="s">
        <v>3</v>
      </c>
      <c r="H127" s="16">
        <v>7615</v>
      </c>
      <c r="I127" s="74">
        <v>6</v>
      </c>
      <c r="J127" s="18">
        <f t="shared" si="6"/>
        <v>45690</v>
      </c>
      <c r="K127" s="19"/>
      <c r="L127" s="20"/>
      <c r="M127" s="20"/>
    </row>
    <row r="128" spans="1:13" s="21" customFormat="1" ht="109.5">
      <c r="A128" s="10">
        <f t="shared" si="5"/>
        <v>113</v>
      </c>
      <c r="B128" s="11" t="s">
        <v>166</v>
      </c>
      <c r="C128" s="12" t="s">
        <v>18</v>
      </c>
      <c r="D128" s="12"/>
      <c r="E128" s="13" t="s">
        <v>1</v>
      </c>
      <c r="F128" s="14" t="s">
        <v>13</v>
      </c>
      <c r="G128" s="15" t="s">
        <v>3</v>
      </c>
      <c r="H128" s="16">
        <v>863</v>
      </c>
      <c r="I128" s="74">
        <v>10</v>
      </c>
      <c r="J128" s="18">
        <f t="shared" si="6"/>
        <v>8630</v>
      </c>
      <c r="K128" s="19"/>
      <c r="L128" s="20"/>
      <c r="M128" s="20"/>
    </row>
    <row r="129" spans="1:13" s="21" customFormat="1" ht="157.5">
      <c r="A129" s="10">
        <f t="shared" si="5"/>
        <v>114</v>
      </c>
      <c r="B129" s="11" t="s">
        <v>166</v>
      </c>
      <c r="C129" s="12" t="s">
        <v>18</v>
      </c>
      <c r="D129" s="12"/>
      <c r="E129" s="13" t="s">
        <v>1</v>
      </c>
      <c r="F129" s="14" t="s">
        <v>232</v>
      </c>
      <c r="G129" s="15" t="s">
        <v>3</v>
      </c>
      <c r="H129" s="16">
        <v>2298</v>
      </c>
      <c r="I129" s="74">
        <v>5</v>
      </c>
      <c r="J129" s="18">
        <f t="shared" si="6"/>
        <v>11490</v>
      </c>
      <c r="K129" s="19"/>
      <c r="L129" s="20"/>
      <c r="M129" s="20"/>
    </row>
    <row r="130" spans="1:13" s="21" customFormat="1" ht="54.75">
      <c r="A130" s="10">
        <f t="shared" si="5"/>
        <v>115</v>
      </c>
      <c r="B130" s="11" t="s">
        <v>166</v>
      </c>
      <c r="C130" s="12" t="s">
        <v>18</v>
      </c>
      <c r="D130" s="12"/>
      <c r="E130" s="13" t="s">
        <v>1</v>
      </c>
      <c r="F130" s="14" t="s">
        <v>12</v>
      </c>
      <c r="G130" s="15" t="s">
        <v>3</v>
      </c>
      <c r="H130" s="16">
        <v>1949</v>
      </c>
      <c r="I130" s="74">
        <v>5</v>
      </c>
      <c r="J130" s="18">
        <f t="shared" si="6"/>
        <v>9745</v>
      </c>
      <c r="K130" s="19"/>
      <c r="L130" s="20"/>
      <c r="M130" s="20"/>
    </row>
    <row r="131" spans="1:13" s="21" customFormat="1" ht="54.75">
      <c r="A131" s="10">
        <f t="shared" si="5"/>
        <v>116</v>
      </c>
      <c r="B131" s="11" t="s">
        <v>166</v>
      </c>
      <c r="C131" s="12" t="s">
        <v>18</v>
      </c>
      <c r="D131" s="12"/>
      <c r="E131" s="13" t="s">
        <v>1</v>
      </c>
      <c r="F131" s="14" t="s">
        <v>11</v>
      </c>
      <c r="G131" s="15" t="s">
        <v>3</v>
      </c>
      <c r="H131" s="16">
        <v>1898</v>
      </c>
      <c r="I131" s="74">
        <v>5</v>
      </c>
      <c r="J131" s="18">
        <f t="shared" si="6"/>
        <v>9490</v>
      </c>
      <c r="K131" s="19"/>
      <c r="L131" s="20"/>
      <c r="M131" s="20"/>
    </row>
    <row r="132" spans="1:13" s="21" customFormat="1" ht="143.25">
      <c r="A132" s="10">
        <f t="shared" si="5"/>
        <v>117</v>
      </c>
      <c r="B132" s="11" t="s">
        <v>166</v>
      </c>
      <c r="C132" s="12" t="s">
        <v>18</v>
      </c>
      <c r="D132" s="12"/>
      <c r="E132" s="13" t="s">
        <v>1</v>
      </c>
      <c r="F132" s="14" t="s">
        <v>233</v>
      </c>
      <c r="G132" s="15" t="s">
        <v>3</v>
      </c>
      <c r="H132" s="16">
        <v>4164</v>
      </c>
      <c r="I132" s="74">
        <v>6</v>
      </c>
      <c r="J132" s="18">
        <f t="shared" si="6"/>
        <v>24984</v>
      </c>
      <c r="K132" s="19"/>
      <c r="L132" s="20"/>
      <c r="M132" s="20"/>
    </row>
    <row r="133" spans="1:13" s="21" customFormat="1" ht="81.75">
      <c r="A133" s="10">
        <f t="shared" si="5"/>
        <v>118</v>
      </c>
      <c r="B133" s="11" t="s">
        <v>166</v>
      </c>
      <c r="C133" s="12" t="s">
        <v>18</v>
      </c>
      <c r="D133" s="12"/>
      <c r="E133" s="13" t="s">
        <v>1</v>
      </c>
      <c r="F133" s="14" t="s">
        <v>10</v>
      </c>
      <c r="G133" s="15" t="s">
        <v>3</v>
      </c>
      <c r="H133" s="16">
        <v>3220</v>
      </c>
      <c r="I133" s="74">
        <v>6</v>
      </c>
      <c r="J133" s="18">
        <f t="shared" si="6"/>
        <v>19320</v>
      </c>
      <c r="K133" s="19"/>
      <c r="L133" s="20"/>
      <c r="M133" s="20"/>
    </row>
    <row r="134" spans="1:13" s="21" customFormat="1" ht="69.75">
      <c r="A134" s="10">
        <f>A133+1</f>
        <v>119</v>
      </c>
      <c r="B134" s="11" t="s">
        <v>166</v>
      </c>
      <c r="C134" s="12" t="s">
        <v>18</v>
      </c>
      <c r="D134" s="12"/>
      <c r="E134" s="13" t="s">
        <v>1</v>
      </c>
      <c r="F134" s="14" t="s">
        <v>8</v>
      </c>
      <c r="G134" s="15" t="s">
        <v>3</v>
      </c>
      <c r="H134" s="16">
        <v>2021</v>
      </c>
      <c r="I134" s="74">
        <v>6</v>
      </c>
      <c r="J134" s="18">
        <f t="shared" si="6"/>
        <v>12126</v>
      </c>
      <c r="K134" s="19"/>
      <c r="L134" s="20"/>
      <c r="M134" s="20"/>
    </row>
    <row r="135" spans="1:13" s="21" customFormat="1" ht="54.75">
      <c r="A135" s="10">
        <f t="shared" si="5"/>
        <v>120</v>
      </c>
      <c r="B135" s="11" t="s">
        <v>166</v>
      </c>
      <c r="C135" s="12" t="s">
        <v>18</v>
      </c>
      <c r="D135" s="12"/>
      <c r="E135" s="13" t="s">
        <v>1</v>
      </c>
      <c r="F135" s="14" t="s">
        <v>9</v>
      </c>
      <c r="G135" s="15" t="s">
        <v>3</v>
      </c>
      <c r="H135" s="16">
        <v>2857</v>
      </c>
      <c r="I135" s="74">
        <v>6</v>
      </c>
      <c r="J135" s="18">
        <f t="shared" si="6"/>
        <v>17142</v>
      </c>
      <c r="K135" s="19"/>
      <c r="L135" s="20"/>
      <c r="M135" s="20"/>
    </row>
    <row r="136" spans="1:13" s="21" customFormat="1" ht="100.5">
      <c r="A136" s="10">
        <f t="shared" si="5"/>
        <v>121</v>
      </c>
      <c r="B136" s="11" t="s">
        <v>166</v>
      </c>
      <c r="C136" s="12" t="s">
        <v>18</v>
      </c>
      <c r="D136" s="12"/>
      <c r="E136" s="13" t="s">
        <v>1</v>
      </c>
      <c r="F136" s="14" t="s">
        <v>234</v>
      </c>
      <c r="G136" s="15" t="s">
        <v>3</v>
      </c>
      <c r="H136" s="16">
        <v>1477</v>
      </c>
      <c r="I136" s="74">
        <v>6</v>
      </c>
      <c r="J136" s="18">
        <f t="shared" si="6"/>
        <v>8862</v>
      </c>
      <c r="K136" s="19"/>
      <c r="L136" s="20"/>
      <c r="M136" s="20"/>
    </row>
    <row r="137" spans="1:13" s="21" customFormat="1" ht="55.5">
      <c r="A137" s="10">
        <f t="shared" si="5"/>
        <v>122</v>
      </c>
      <c r="B137" s="11" t="s">
        <v>166</v>
      </c>
      <c r="C137" s="12" t="s">
        <v>18</v>
      </c>
      <c r="D137" s="12"/>
      <c r="E137" s="13" t="s">
        <v>1</v>
      </c>
      <c r="F137" s="14" t="s">
        <v>5</v>
      </c>
      <c r="G137" s="15" t="s">
        <v>3</v>
      </c>
      <c r="H137" s="16">
        <v>1644</v>
      </c>
      <c r="I137" s="74">
        <v>5</v>
      </c>
      <c r="J137" s="18">
        <f t="shared" si="6"/>
        <v>8220</v>
      </c>
      <c r="K137" s="19"/>
      <c r="L137" s="20"/>
      <c r="M137" s="20"/>
    </row>
    <row r="138" spans="1:13" s="21" customFormat="1" ht="69.75">
      <c r="A138" s="10">
        <f t="shared" si="5"/>
        <v>123</v>
      </c>
      <c r="B138" s="11" t="s">
        <v>166</v>
      </c>
      <c r="C138" s="12" t="s">
        <v>18</v>
      </c>
      <c r="D138" s="12"/>
      <c r="E138" s="13" t="s">
        <v>1</v>
      </c>
      <c r="F138" s="14" t="s">
        <v>4</v>
      </c>
      <c r="G138" s="15" t="s">
        <v>3</v>
      </c>
      <c r="H138" s="16">
        <v>1702</v>
      </c>
      <c r="I138" s="74">
        <v>5</v>
      </c>
      <c r="J138" s="18">
        <f t="shared" si="6"/>
        <v>8510</v>
      </c>
      <c r="K138" s="19"/>
      <c r="L138" s="20"/>
      <c r="M138" s="20"/>
    </row>
    <row r="139" spans="1:13" s="21" customFormat="1" ht="95.25">
      <c r="A139" s="10">
        <f t="shared" si="5"/>
        <v>124</v>
      </c>
      <c r="B139" s="11" t="s">
        <v>166</v>
      </c>
      <c r="C139" s="12" t="s">
        <v>18</v>
      </c>
      <c r="D139" s="12"/>
      <c r="E139" s="13" t="s">
        <v>1</v>
      </c>
      <c r="F139" s="14" t="s">
        <v>6</v>
      </c>
      <c r="G139" s="15" t="s">
        <v>3</v>
      </c>
      <c r="H139" s="16">
        <v>2937</v>
      </c>
      <c r="I139" s="74">
        <v>20</v>
      </c>
      <c r="J139" s="18">
        <f t="shared" si="6"/>
        <v>58740</v>
      </c>
      <c r="K139" s="19"/>
      <c r="L139" s="20"/>
      <c r="M139" s="20"/>
    </row>
    <row r="140" spans="1:13" s="21" customFormat="1" ht="101.25">
      <c r="A140" s="10">
        <f t="shared" si="5"/>
        <v>125</v>
      </c>
      <c r="B140" s="11" t="s">
        <v>166</v>
      </c>
      <c r="C140" s="12" t="s">
        <v>18</v>
      </c>
      <c r="D140" s="12"/>
      <c r="E140" s="13" t="s">
        <v>1</v>
      </c>
      <c r="F140" s="14" t="s">
        <v>235</v>
      </c>
      <c r="G140" s="15" t="s">
        <v>3</v>
      </c>
      <c r="H140" s="16">
        <v>10769</v>
      </c>
      <c r="I140" s="74">
        <v>2</v>
      </c>
      <c r="J140" s="18">
        <f t="shared" si="6"/>
        <v>21538</v>
      </c>
      <c r="K140" s="19"/>
      <c r="L140" s="20"/>
      <c r="M140" s="20"/>
    </row>
    <row r="141" spans="1:13" s="21" customFormat="1" ht="108.75">
      <c r="A141" s="10">
        <f t="shared" si="5"/>
        <v>126</v>
      </c>
      <c r="B141" s="11" t="s">
        <v>166</v>
      </c>
      <c r="C141" s="12" t="s">
        <v>18</v>
      </c>
      <c r="D141" s="12"/>
      <c r="E141" s="13" t="s">
        <v>1</v>
      </c>
      <c r="F141" s="14" t="s">
        <v>2</v>
      </c>
      <c r="G141" s="15" t="s">
        <v>0</v>
      </c>
      <c r="H141" s="16">
        <v>2620</v>
      </c>
      <c r="I141" s="74">
        <v>13.860000000000001</v>
      </c>
      <c r="J141" s="18">
        <f t="shared" si="6"/>
        <v>36313</v>
      </c>
      <c r="K141" s="19"/>
      <c r="L141" s="20"/>
      <c r="M141" s="20"/>
    </row>
    <row r="142" spans="1:13" s="21" customFormat="1" ht="100.5">
      <c r="A142" s="10">
        <f t="shared" si="5"/>
        <v>127</v>
      </c>
      <c r="B142" s="11" t="s">
        <v>166</v>
      </c>
      <c r="C142" s="12" t="s">
        <v>18</v>
      </c>
      <c r="D142" s="12"/>
      <c r="E142" s="13" t="s">
        <v>1</v>
      </c>
      <c r="F142" s="14" t="s">
        <v>222</v>
      </c>
      <c r="G142" s="15" t="s">
        <v>0</v>
      </c>
      <c r="H142" s="16">
        <v>1920</v>
      </c>
      <c r="I142" s="74">
        <v>6.3000000000000007</v>
      </c>
      <c r="J142" s="18">
        <f t="shared" si="6"/>
        <v>12096</v>
      </c>
      <c r="K142" s="19"/>
      <c r="L142" s="20"/>
      <c r="M142" s="20"/>
    </row>
    <row r="143" spans="1:13" s="21" customFormat="1" ht="96">
      <c r="A143" s="10">
        <f>A142+1</f>
        <v>128</v>
      </c>
      <c r="B143" s="11" t="s">
        <v>166</v>
      </c>
      <c r="C143" s="12" t="s">
        <v>18</v>
      </c>
      <c r="D143" s="12"/>
      <c r="E143" s="13" t="s">
        <v>18</v>
      </c>
      <c r="F143" s="14" t="s">
        <v>19</v>
      </c>
      <c r="G143" s="15" t="s">
        <v>3</v>
      </c>
      <c r="H143" s="16">
        <v>7020</v>
      </c>
      <c r="I143" s="74">
        <v>2</v>
      </c>
      <c r="J143" s="18">
        <f t="shared" si="6"/>
        <v>14040</v>
      </c>
      <c r="K143" s="19"/>
      <c r="L143" s="20"/>
      <c r="M143" s="20"/>
    </row>
    <row r="144" spans="1:13" s="21" customFormat="1" ht="96">
      <c r="A144" s="10">
        <f t="shared" si="5"/>
        <v>129</v>
      </c>
      <c r="B144" s="11" t="s">
        <v>166</v>
      </c>
      <c r="C144" s="12" t="s">
        <v>18</v>
      </c>
      <c r="D144" s="12"/>
      <c r="E144" s="13" t="s">
        <v>18</v>
      </c>
      <c r="F144" s="14" t="s">
        <v>17</v>
      </c>
      <c r="G144" s="15" t="s">
        <v>3</v>
      </c>
      <c r="H144" s="16">
        <v>4460</v>
      </c>
      <c r="I144" s="74">
        <v>4</v>
      </c>
      <c r="J144" s="18">
        <f t="shared" ref="J144" si="7">ROUND(H144*I144,0)</f>
        <v>17840</v>
      </c>
      <c r="K144" s="19"/>
      <c r="L144" s="20"/>
      <c r="M144" s="20"/>
    </row>
    <row r="145" spans="1:13" s="21" customFormat="1" ht="14.25">
      <c r="A145" s="10"/>
      <c r="B145" s="11"/>
      <c r="C145" s="12"/>
      <c r="D145" s="11"/>
      <c r="E145" s="13"/>
      <c r="F145" s="14"/>
      <c r="G145" s="15"/>
      <c r="H145" s="16"/>
      <c r="I145" s="17"/>
      <c r="J145" s="18"/>
      <c r="K145" s="19"/>
      <c r="L145" s="20"/>
      <c r="M145" s="20"/>
    </row>
    <row r="146" spans="1:13" s="21" customFormat="1" ht="12.75">
      <c r="A146" s="10"/>
      <c r="B146" s="11"/>
      <c r="C146" s="11"/>
      <c r="D146" s="11"/>
      <c r="E146" s="11"/>
      <c r="F146" s="23"/>
      <c r="G146" s="19"/>
      <c r="H146" s="20"/>
      <c r="I146" s="20"/>
      <c r="J146" s="24">
        <f>SUM(J11:J145)</f>
        <v>7823322</v>
      </c>
      <c r="K146" s="19"/>
      <c r="L146" s="19"/>
      <c r="M146" s="19"/>
    </row>
    <row r="147" spans="1:13" s="21" customFormat="1" ht="12.75">
      <c r="A147" s="25"/>
      <c r="B147" s="26"/>
      <c r="C147" s="26"/>
      <c r="D147" s="26"/>
      <c r="E147" s="26"/>
      <c r="F147" s="27"/>
      <c r="G147" s="28"/>
      <c r="H147" s="29"/>
      <c r="I147" s="29"/>
      <c r="K147" s="28"/>
      <c r="L147" s="28"/>
      <c r="M147" s="28"/>
    </row>
    <row r="148" spans="1:13" s="21" customFormat="1" ht="12.75">
      <c r="A148" s="25"/>
      <c r="B148" s="26"/>
      <c r="C148" s="26"/>
      <c r="D148" s="26"/>
      <c r="E148" s="26"/>
      <c r="F148" s="27"/>
      <c r="G148" s="28"/>
      <c r="H148" s="29"/>
      <c r="I148" s="29"/>
      <c r="K148" s="28"/>
      <c r="L148" s="28"/>
      <c r="M148" s="28"/>
    </row>
    <row r="149" spans="1:13" s="21" customFormat="1" ht="12.75">
      <c r="A149" s="25"/>
      <c r="B149" s="26"/>
      <c r="C149" s="26"/>
      <c r="D149" s="26"/>
      <c r="E149" s="26"/>
      <c r="F149" s="27"/>
      <c r="G149" s="28"/>
      <c r="H149" s="29"/>
      <c r="I149" s="29"/>
      <c r="K149" s="28"/>
      <c r="L149" s="28"/>
      <c r="M149" s="28"/>
    </row>
    <row r="150" spans="1:13" s="21" customFormat="1" ht="12.75">
      <c r="A150" s="25"/>
      <c r="B150" s="26"/>
      <c r="C150" s="26"/>
      <c r="D150" s="26"/>
      <c r="E150" s="26"/>
      <c r="F150" s="27"/>
      <c r="G150" s="28"/>
      <c r="H150" s="29"/>
      <c r="I150" s="29"/>
      <c r="K150" s="28"/>
      <c r="L150" s="28"/>
      <c r="M150" s="28"/>
    </row>
    <row r="151" spans="1:13" s="30" customFormat="1" ht="44.25" customHeight="1">
      <c r="B151" s="79" t="s">
        <v>172</v>
      </c>
      <c r="C151" s="81"/>
      <c r="F151" s="80" t="s">
        <v>173</v>
      </c>
      <c r="G151" s="32"/>
      <c r="H151" s="32"/>
      <c r="J151" s="86" t="s">
        <v>174</v>
      </c>
      <c r="K151" s="86"/>
      <c r="L151" s="86"/>
    </row>
    <row r="152" spans="1:13" s="21" customFormat="1" ht="12.75">
      <c r="A152" s="25"/>
      <c r="B152" s="26"/>
      <c r="C152" s="26"/>
      <c r="D152" s="26"/>
      <c r="E152" s="26"/>
      <c r="F152" s="27"/>
      <c r="G152" s="28"/>
      <c r="H152" s="29"/>
      <c r="I152" s="29"/>
      <c r="K152" s="28"/>
      <c r="L152" s="28"/>
      <c r="M152" s="28"/>
    </row>
    <row r="153" spans="1:13" s="21" customFormat="1" ht="12.75">
      <c r="A153" s="25"/>
      <c r="B153" s="26"/>
      <c r="C153" s="26"/>
      <c r="D153" s="26"/>
      <c r="E153" s="26"/>
      <c r="F153" s="27"/>
      <c r="G153" s="28"/>
      <c r="H153" s="29"/>
      <c r="I153" s="29"/>
      <c r="K153" s="28"/>
      <c r="L153" s="28"/>
      <c r="M153" s="28"/>
    </row>
    <row r="154" spans="1:13" s="21" customFormat="1" ht="12.75">
      <c r="A154" s="25"/>
      <c r="B154" s="26"/>
      <c r="C154" s="26"/>
      <c r="D154" s="26"/>
      <c r="E154" s="26"/>
      <c r="F154" s="27"/>
      <c r="G154" s="28"/>
      <c r="H154" s="29"/>
      <c r="I154" s="29"/>
      <c r="K154" s="28"/>
      <c r="L154" s="28"/>
      <c r="M154" s="28"/>
    </row>
    <row r="155" spans="1:13" s="21" customFormat="1" ht="12.75">
      <c r="A155" s="25"/>
      <c r="B155" s="26"/>
      <c r="C155" s="26"/>
      <c r="D155" s="26"/>
      <c r="E155" s="26"/>
      <c r="F155" s="27"/>
      <c r="G155" s="28"/>
      <c r="H155" s="29"/>
      <c r="I155" s="29"/>
      <c r="K155" s="28"/>
      <c r="L155" s="28"/>
      <c r="M155" s="28"/>
    </row>
    <row r="156" spans="1:13" s="21" customFormat="1" ht="12.75">
      <c r="A156" s="25"/>
      <c r="B156" s="26"/>
      <c r="C156" s="26"/>
      <c r="D156" s="26"/>
      <c r="E156" s="26"/>
      <c r="F156" s="27"/>
      <c r="G156" s="28"/>
      <c r="H156" s="29"/>
      <c r="I156" s="29"/>
      <c r="K156" s="28"/>
      <c r="L156" s="28"/>
      <c r="M156" s="28"/>
    </row>
    <row r="157" spans="1:13" s="21" customFormat="1" ht="12.75">
      <c r="A157" s="25"/>
      <c r="B157" s="26"/>
      <c r="C157" s="26"/>
      <c r="D157" s="26"/>
      <c r="E157" s="26"/>
      <c r="F157" s="27"/>
      <c r="G157" s="28"/>
      <c r="H157" s="29"/>
      <c r="I157" s="29"/>
      <c r="K157" s="28"/>
      <c r="L157" s="28"/>
      <c r="M157" s="28"/>
    </row>
    <row r="158" spans="1:13" s="21" customFormat="1" ht="12.75">
      <c r="A158" s="25"/>
      <c r="B158" s="26"/>
      <c r="C158" s="26"/>
      <c r="D158" s="26"/>
      <c r="E158" s="26"/>
      <c r="F158" s="27"/>
      <c r="G158" s="28"/>
      <c r="H158" s="29"/>
      <c r="I158" s="29"/>
      <c r="K158" s="28"/>
      <c r="L158" s="28"/>
      <c r="M158" s="28"/>
    </row>
    <row r="159" spans="1:13" s="21" customFormat="1" ht="12.75">
      <c r="A159" s="25"/>
      <c r="B159" s="26"/>
      <c r="C159" s="26"/>
      <c r="D159" s="26"/>
      <c r="E159" s="26"/>
      <c r="F159" s="27"/>
      <c r="G159" s="28"/>
      <c r="H159" s="29"/>
      <c r="I159" s="29"/>
      <c r="K159" s="28"/>
      <c r="L159" s="28"/>
      <c r="M159" s="28"/>
    </row>
    <row r="160" spans="1:13" s="21" customFormat="1" ht="12.75">
      <c r="A160" s="25"/>
      <c r="B160" s="26"/>
      <c r="C160" s="26"/>
      <c r="D160" s="26"/>
      <c r="E160" s="26"/>
      <c r="F160" s="27"/>
      <c r="G160" s="28"/>
      <c r="H160" s="29"/>
      <c r="I160" s="29"/>
      <c r="K160" s="28"/>
      <c r="L160" s="28"/>
      <c r="M160" s="28"/>
    </row>
    <row r="161" spans="1:13" s="21" customFormat="1" ht="12.75">
      <c r="A161" s="25"/>
      <c r="B161" s="26"/>
      <c r="C161" s="26"/>
      <c r="D161" s="26"/>
      <c r="E161" s="26"/>
      <c r="F161" s="27"/>
      <c r="G161" s="28"/>
      <c r="H161" s="29"/>
      <c r="I161" s="29"/>
      <c r="K161" s="28"/>
      <c r="L161" s="28"/>
      <c r="M161" s="28"/>
    </row>
    <row r="162" spans="1:13" s="21" customFormat="1" ht="12.75">
      <c r="A162" s="25"/>
      <c r="B162" s="26"/>
      <c r="C162" s="26"/>
      <c r="D162" s="26"/>
      <c r="E162" s="26"/>
      <c r="F162" s="27"/>
      <c r="G162" s="28"/>
      <c r="H162" s="29"/>
      <c r="I162" s="29"/>
      <c r="K162" s="28"/>
      <c r="L162" s="28"/>
      <c r="M162" s="28"/>
    </row>
    <row r="163" spans="1:13" s="21" customFormat="1" ht="12.75">
      <c r="A163" s="25"/>
      <c r="B163" s="26"/>
      <c r="C163" s="26"/>
      <c r="D163" s="26"/>
      <c r="E163" s="26"/>
      <c r="F163" s="27"/>
      <c r="G163" s="28"/>
      <c r="H163" s="29"/>
      <c r="I163" s="29"/>
      <c r="K163" s="28"/>
      <c r="L163" s="28"/>
      <c r="M163" s="28"/>
    </row>
    <row r="164" spans="1:13" s="21" customFormat="1" ht="12.75">
      <c r="A164" s="25"/>
      <c r="B164" s="26"/>
      <c r="C164" s="26"/>
      <c r="D164" s="26"/>
      <c r="E164" s="26"/>
      <c r="F164" s="27"/>
      <c r="G164" s="28"/>
      <c r="H164" s="29"/>
      <c r="I164" s="29"/>
      <c r="K164" s="28"/>
      <c r="L164" s="28"/>
      <c r="M164" s="28"/>
    </row>
    <row r="165" spans="1:13" s="21" customFormat="1" ht="12.75">
      <c r="A165" s="25"/>
      <c r="B165" s="26"/>
      <c r="C165" s="26"/>
      <c r="D165" s="26"/>
      <c r="E165" s="26"/>
      <c r="F165" s="27"/>
      <c r="G165" s="28"/>
      <c r="H165" s="29"/>
      <c r="I165" s="29"/>
      <c r="K165" s="28"/>
      <c r="L165" s="28"/>
      <c r="M165" s="28"/>
    </row>
    <row r="166" spans="1:13" s="21" customFormat="1" ht="12.75">
      <c r="A166" s="25"/>
      <c r="B166" s="26"/>
      <c r="C166" s="26"/>
      <c r="D166" s="26"/>
      <c r="E166" s="26"/>
      <c r="F166" s="27"/>
      <c r="G166" s="28"/>
      <c r="H166" s="29"/>
      <c r="I166" s="29"/>
      <c r="K166" s="28"/>
      <c r="L166" s="28"/>
      <c r="M166" s="28"/>
    </row>
    <row r="167" spans="1:13" s="21" customFormat="1" ht="12.75">
      <c r="A167" s="25"/>
      <c r="B167" s="26"/>
      <c r="C167" s="26"/>
      <c r="D167" s="26"/>
      <c r="E167" s="26"/>
      <c r="F167" s="27"/>
      <c r="G167" s="28"/>
      <c r="H167" s="29"/>
      <c r="I167" s="29"/>
      <c r="K167" s="28"/>
      <c r="L167" s="28"/>
      <c r="M167" s="28"/>
    </row>
    <row r="168" spans="1:13" s="21" customFormat="1" ht="12.75">
      <c r="A168" s="25"/>
      <c r="B168" s="26"/>
      <c r="C168" s="26"/>
      <c r="D168" s="26"/>
      <c r="E168" s="26"/>
      <c r="F168" s="27"/>
      <c r="G168" s="28"/>
      <c r="H168" s="29"/>
      <c r="I168" s="29"/>
      <c r="K168" s="28"/>
      <c r="L168" s="28"/>
      <c r="M168" s="28"/>
    </row>
    <row r="169" spans="1:13" s="21" customFormat="1" ht="12.75">
      <c r="A169" s="25"/>
      <c r="B169" s="26"/>
      <c r="C169" s="26"/>
      <c r="D169" s="26"/>
      <c r="E169" s="26"/>
      <c r="F169" s="27"/>
      <c r="G169" s="28"/>
      <c r="H169" s="29"/>
      <c r="I169" s="29"/>
      <c r="K169" s="28"/>
      <c r="L169" s="28"/>
      <c r="M169" s="28"/>
    </row>
    <row r="170" spans="1:13" s="21" customFormat="1" ht="12.75">
      <c r="A170" s="25"/>
      <c r="B170" s="26"/>
      <c r="C170" s="26"/>
      <c r="D170" s="26"/>
      <c r="E170" s="26"/>
      <c r="F170" s="27"/>
      <c r="G170" s="28"/>
      <c r="H170" s="29"/>
      <c r="I170" s="29"/>
      <c r="K170" s="28"/>
      <c r="L170" s="28"/>
      <c r="M170" s="28"/>
    </row>
    <row r="171" spans="1:13" s="21" customFormat="1" ht="12.75">
      <c r="A171" s="25"/>
      <c r="B171" s="26"/>
      <c r="C171" s="26"/>
      <c r="D171" s="26"/>
      <c r="E171" s="26"/>
      <c r="F171" s="27"/>
      <c r="G171" s="28"/>
      <c r="H171" s="29"/>
      <c r="I171" s="29"/>
      <c r="K171" s="28"/>
      <c r="L171" s="28"/>
      <c r="M171" s="28"/>
    </row>
    <row r="172" spans="1:13" s="21" customFormat="1" ht="12.75">
      <c r="A172" s="25"/>
      <c r="B172" s="26"/>
      <c r="C172" s="26"/>
      <c r="D172" s="26"/>
      <c r="E172" s="26"/>
      <c r="F172" s="27"/>
      <c r="G172" s="28"/>
      <c r="H172" s="29"/>
      <c r="I172" s="29"/>
      <c r="K172" s="28"/>
      <c r="L172" s="28"/>
      <c r="M172" s="28"/>
    </row>
    <row r="173" spans="1:13">
      <c r="A173" s="33"/>
      <c r="B173" s="34"/>
      <c r="C173" s="34"/>
      <c r="D173" s="34"/>
      <c r="E173" s="34"/>
      <c r="F173" s="35"/>
      <c r="G173" s="36"/>
      <c r="H173" s="37"/>
      <c r="I173" s="37"/>
      <c r="K173" s="36"/>
      <c r="L173" s="36"/>
      <c r="M173" s="36"/>
    </row>
    <row r="174" spans="1:13">
      <c r="A174" s="33"/>
      <c r="B174" s="34"/>
      <c r="C174" s="34"/>
      <c r="D174" s="34"/>
      <c r="E174" s="34"/>
      <c r="F174" s="35"/>
      <c r="G174" s="36"/>
      <c r="H174" s="37"/>
      <c r="I174" s="37"/>
      <c r="K174" s="36"/>
      <c r="L174" s="36"/>
      <c r="M174" s="36"/>
    </row>
    <row r="175" spans="1:13">
      <c r="A175" s="33"/>
      <c r="B175" s="34"/>
      <c r="C175" s="34"/>
      <c r="D175" s="34"/>
      <c r="E175" s="34"/>
      <c r="F175" s="35"/>
      <c r="G175" s="36"/>
      <c r="H175" s="37"/>
      <c r="I175" s="37"/>
      <c r="K175" s="36"/>
      <c r="L175" s="36"/>
      <c r="M175" s="36"/>
    </row>
    <row r="176" spans="1:13">
      <c r="A176" s="33"/>
      <c r="B176" s="34"/>
      <c r="C176" s="34"/>
      <c r="D176" s="34"/>
      <c r="E176" s="34"/>
      <c r="F176" s="35"/>
      <c r="G176" s="36"/>
      <c r="H176" s="37"/>
      <c r="I176" s="37"/>
      <c r="K176" s="36"/>
      <c r="L176" s="36"/>
      <c r="M176" s="36"/>
    </row>
    <row r="177" spans="1:13">
      <c r="A177" s="33"/>
      <c r="B177" s="34"/>
      <c r="C177" s="34"/>
      <c r="D177" s="34"/>
      <c r="E177" s="34"/>
      <c r="F177" s="35"/>
      <c r="G177" s="36"/>
      <c r="H177" s="37"/>
      <c r="I177" s="37"/>
      <c r="K177" s="36"/>
      <c r="L177" s="36"/>
      <c r="M177" s="36"/>
    </row>
    <row r="178" spans="1:13">
      <c r="A178" s="33"/>
      <c r="B178" s="34"/>
      <c r="C178" s="34"/>
      <c r="D178" s="34"/>
      <c r="E178" s="34"/>
      <c r="F178" s="35"/>
      <c r="G178" s="36"/>
      <c r="H178" s="37"/>
      <c r="I178" s="37"/>
      <c r="K178" s="36"/>
      <c r="L178" s="36"/>
      <c r="M178" s="36"/>
    </row>
    <row r="179" spans="1:13">
      <c r="A179" s="33"/>
      <c r="B179" s="34"/>
      <c r="C179" s="34"/>
      <c r="D179" s="34"/>
      <c r="E179" s="34"/>
      <c r="F179" s="35"/>
      <c r="G179" s="36"/>
      <c r="H179" s="37"/>
      <c r="I179" s="37"/>
      <c r="K179" s="36"/>
      <c r="L179" s="36"/>
      <c r="M179" s="36"/>
    </row>
    <row r="180" spans="1:13">
      <c r="A180" s="33"/>
      <c r="B180" s="34"/>
      <c r="C180" s="34"/>
      <c r="D180" s="34"/>
      <c r="E180" s="34"/>
      <c r="F180" s="35"/>
      <c r="G180" s="36"/>
      <c r="H180" s="37"/>
      <c r="I180" s="37"/>
      <c r="K180" s="36"/>
      <c r="L180" s="36"/>
      <c r="M180" s="36"/>
    </row>
    <row r="181" spans="1:13">
      <c r="A181" s="33"/>
      <c r="B181" s="34"/>
      <c r="C181" s="34"/>
      <c r="D181" s="34"/>
      <c r="E181" s="34"/>
      <c r="F181" s="36"/>
      <c r="G181" s="36"/>
      <c r="H181" s="37"/>
      <c r="I181" s="37"/>
      <c r="K181" s="36"/>
      <c r="L181" s="36"/>
      <c r="M181" s="36"/>
    </row>
    <row r="182" spans="1:13">
      <c r="A182" s="33"/>
      <c r="B182" s="34"/>
      <c r="C182" s="34"/>
      <c r="D182" s="34"/>
      <c r="E182" s="34"/>
      <c r="F182" s="36"/>
      <c r="G182" s="36"/>
      <c r="H182" s="37"/>
      <c r="I182" s="37"/>
      <c r="K182" s="36"/>
      <c r="L182" s="36"/>
      <c r="M182" s="36"/>
    </row>
    <row r="183" spans="1:13">
      <c r="A183" s="33"/>
      <c r="B183" s="34"/>
      <c r="C183" s="34"/>
      <c r="D183" s="34"/>
      <c r="E183" s="34"/>
      <c r="F183" s="36"/>
      <c r="G183" s="36"/>
      <c r="H183" s="37"/>
      <c r="I183" s="37"/>
      <c r="K183" s="36"/>
      <c r="L183" s="36"/>
      <c r="M183" s="36"/>
    </row>
    <row r="184" spans="1:13">
      <c r="A184" s="33"/>
      <c r="B184" s="34"/>
      <c r="C184" s="34"/>
      <c r="D184" s="34"/>
      <c r="E184" s="34"/>
      <c r="F184" s="36"/>
      <c r="G184" s="36"/>
      <c r="H184" s="37"/>
      <c r="I184" s="37"/>
      <c r="K184" s="36"/>
      <c r="L184" s="36"/>
      <c r="M184" s="36"/>
    </row>
    <row r="185" spans="1:13">
      <c r="A185" s="33"/>
      <c r="B185" s="34"/>
      <c r="C185" s="34"/>
      <c r="D185" s="34"/>
      <c r="E185" s="34"/>
      <c r="F185" s="36"/>
      <c r="G185" s="36"/>
      <c r="H185" s="37"/>
      <c r="I185" s="37"/>
      <c r="K185" s="36"/>
      <c r="L185" s="36"/>
      <c r="M185" s="36"/>
    </row>
    <row r="186" spans="1:13">
      <c r="A186" s="33"/>
      <c r="B186" s="34"/>
      <c r="C186" s="34"/>
      <c r="D186" s="34"/>
      <c r="E186" s="34"/>
      <c r="F186" s="36"/>
      <c r="G186" s="36"/>
      <c r="H186" s="37"/>
      <c r="I186" s="37"/>
      <c r="K186" s="36"/>
      <c r="L186" s="36"/>
      <c r="M186" s="36"/>
    </row>
    <row r="187" spans="1:13">
      <c r="A187" s="33"/>
      <c r="B187" s="34"/>
      <c r="C187" s="34"/>
      <c r="D187" s="34"/>
      <c r="E187" s="34"/>
      <c r="F187" s="36"/>
      <c r="G187" s="36"/>
      <c r="H187" s="37"/>
      <c r="I187" s="37"/>
      <c r="K187" s="36"/>
      <c r="L187" s="36"/>
      <c r="M187" s="36"/>
    </row>
    <row r="188" spans="1:13">
      <c r="A188" s="33"/>
      <c r="B188" s="34"/>
      <c r="C188" s="34"/>
      <c r="D188" s="34"/>
      <c r="E188" s="34"/>
      <c r="F188" s="36"/>
      <c r="G188" s="36"/>
      <c r="H188" s="37"/>
      <c r="I188" s="37"/>
      <c r="K188" s="36"/>
      <c r="L188" s="36"/>
      <c r="M188" s="36"/>
    </row>
    <row r="189" spans="1:13">
      <c r="A189" s="33"/>
      <c r="B189" s="34"/>
      <c r="C189" s="34"/>
      <c r="D189" s="34"/>
      <c r="E189" s="34"/>
      <c r="F189" s="36"/>
      <c r="G189" s="36"/>
      <c r="H189" s="37"/>
      <c r="I189" s="37"/>
      <c r="K189" s="36"/>
      <c r="L189" s="36"/>
      <c r="M189" s="36"/>
    </row>
    <row r="190" spans="1:13">
      <c r="A190" s="33"/>
      <c r="B190" s="34"/>
      <c r="C190" s="34"/>
      <c r="D190" s="34"/>
      <c r="E190" s="34"/>
      <c r="F190" s="36"/>
      <c r="G190" s="36"/>
      <c r="H190" s="37"/>
      <c r="I190" s="37"/>
      <c r="K190" s="36"/>
      <c r="L190" s="36"/>
      <c r="M190" s="36"/>
    </row>
  </sheetData>
  <mergeCells count="10">
    <mergeCell ref="A7:M7"/>
    <mergeCell ref="A8:M8"/>
    <mergeCell ref="J9:M9"/>
    <mergeCell ref="J151:L151"/>
    <mergeCell ref="A1:M1"/>
    <mergeCell ref="A2:M2"/>
    <mergeCell ref="A3:M3"/>
    <mergeCell ref="A4:M4"/>
    <mergeCell ref="A5:M5"/>
    <mergeCell ref="A6:M6"/>
  </mergeCells>
  <dataValidations count="3">
    <dataValidation type="list" allowBlank="1" showErrorMessage="1" sqref="M146:M190 JC146:JC190 SY146:SY190 ACU146:ACU190 AMQ146:AMQ190 AWM146:AWM190 BGI146:BGI190 BQE146:BQE190 CAA146:CAA190 CJW146:CJW190 CTS146:CTS190 DDO146:DDO190 DNK146:DNK190 DXG146:DXG190 EHC146:EHC190 EQY146:EQY190 FAU146:FAU190 FKQ146:FKQ190 FUM146:FUM190 GEI146:GEI190 GOE146:GOE190 GYA146:GYA190 HHW146:HHW190 HRS146:HRS190 IBO146:IBO190 ILK146:ILK190 IVG146:IVG190 JFC146:JFC190 JOY146:JOY190 JYU146:JYU190 KIQ146:KIQ190 KSM146:KSM190 LCI146:LCI190 LME146:LME190 LWA146:LWA190 MFW146:MFW190 MPS146:MPS190 MZO146:MZO190 NJK146:NJK190 NTG146:NTG190 ODC146:ODC190 OMY146:OMY190 OWU146:OWU190 PGQ146:PGQ190 PQM146:PQM190 QAI146:QAI190 QKE146:QKE190 QUA146:QUA190 RDW146:RDW190 RNS146:RNS190 RXO146:RXO190 SHK146:SHK190 SRG146:SRG190 TBC146:TBC190 TKY146:TKY190 TUU146:TUU190 UEQ146:UEQ190 UOM146:UOM190 UYI146:UYI190 VIE146:VIE190 VSA146:VSA190 WBW146:WBW190 WLS146:WLS190 WVO146:WVO190 M65682:M65726 JC65682:JC65726 SY65682:SY65726 ACU65682:ACU65726 AMQ65682:AMQ65726 AWM65682:AWM65726 BGI65682:BGI65726 BQE65682:BQE65726 CAA65682:CAA65726 CJW65682:CJW65726 CTS65682:CTS65726 DDO65682:DDO65726 DNK65682:DNK65726 DXG65682:DXG65726 EHC65682:EHC65726 EQY65682:EQY65726 FAU65682:FAU65726 FKQ65682:FKQ65726 FUM65682:FUM65726 GEI65682:GEI65726 GOE65682:GOE65726 GYA65682:GYA65726 HHW65682:HHW65726 HRS65682:HRS65726 IBO65682:IBO65726 ILK65682:ILK65726 IVG65682:IVG65726 JFC65682:JFC65726 JOY65682:JOY65726 JYU65682:JYU65726 KIQ65682:KIQ65726 KSM65682:KSM65726 LCI65682:LCI65726 LME65682:LME65726 LWA65682:LWA65726 MFW65682:MFW65726 MPS65682:MPS65726 MZO65682:MZO65726 NJK65682:NJK65726 NTG65682:NTG65726 ODC65682:ODC65726 OMY65682:OMY65726 OWU65682:OWU65726 PGQ65682:PGQ65726 PQM65682:PQM65726 QAI65682:QAI65726 QKE65682:QKE65726 QUA65682:QUA65726 RDW65682:RDW65726 RNS65682:RNS65726 RXO65682:RXO65726 SHK65682:SHK65726 SRG65682:SRG65726 TBC65682:TBC65726 TKY65682:TKY65726 TUU65682:TUU65726 UEQ65682:UEQ65726 UOM65682:UOM65726 UYI65682:UYI65726 VIE65682:VIE65726 VSA65682:VSA65726 WBW65682:WBW65726 WLS65682:WLS65726 WVO65682:WVO65726 M131218:M131262 JC131218:JC131262 SY131218:SY131262 ACU131218:ACU131262 AMQ131218:AMQ131262 AWM131218:AWM131262 BGI131218:BGI131262 BQE131218:BQE131262 CAA131218:CAA131262 CJW131218:CJW131262 CTS131218:CTS131262 DDO131218:DDO131262 DNK131218:DNK131262 DXG131218:DXG131262 EHC131218:EHC131262 EQY131218:EQY131262 FAU131218:FAU131262 FKQ131218:FKQ131262 FUM131218:FUM131262 GEI131218:GEI131262 GOE131218:GOE131262 GYA131218:GYA131262 HHW131218:HHW131262 HRS131218:HRS131262 IBO131218:IBO131262 ILK131218:ILK131262 IVG131218:IVG131262 JFC131218:JFC131262 JOY131218:JOY131262 JYU131218:JYU131262 KIQ131218:KIQ131262 KSM131218:KSM131262 LCI131218:LCI131262 LME131218:LME131262 LWA131218:LWA131262 MFW131218:MFW131262 MPS131218:MPS131262 MZO131218:MZO131262 NJK131218:NJK131262 NTG131218:NTG131262 ODC131218:ODC131262 OMY131218:OMY131262 OWU131218:OWU131262 PGQ131218:PGQ131262 PQM131218:PQM131262 QAI131218:QAI131262 QKE131218:QKE131262 QUA131218:QUA131262 RDW131218:RDW131262 RNS131218:RNS131262 RXO131218:RXO131262 SHK131218:SHK131262 SRG131218:SRG131262 TBC131218:TBC131262 TKY131218:TKY131262 TUU131218:TUU131262 UEQ131218:UEQ131262 UOM131218:UOM131262 UYI131218:UYI131262 VIE131218:VIE131262 VSA131218:VSA131262 WBW131218:WBW131262 WLS131218:WLS131262 WVO131218:WVO131262 M196754:M196798 JC196754:JC196798 SY196754:SY196798 ACU196754:ACU196798 AMQ196754:AMQ196798 AWM196754:AWM196798 BGI196754:BGI196798 BQE196754:BQE196798 CAA196754:CAA196798 CJW196754:CJW196798 CTS196754:CTS196798 DDO196754:DDO196798 DNK196754:DNK196798 DXG196754:DXG196798 EHC196754:EHC196798 EQY196754:EQY196798 FAU196754:FAU196798 FKQ196754:FKQ196798 FUM196754:FUM196798 GEI196754:GEI196798 GOE196754:GOE196798 GYA196754:GYA196798 HHW196754:HHW196798 HRS196754:HRS196798 IBO196754:IBO196798 ILK196754:ILK196798 IVG196754:IVG196798 JFC196754:JFC196798 JOY196754:JOY196798 JYU196754:JYU196798 KIQ196754:KIQ196798 KSM196754:KSM196798 LCI196754:LCI196798 LME196754:LME196798 LWA196754:LWA196798 MFW196754:MFW196798 MPS196754:MPS196798 MZO196754:MZO196798 NJK196754:NJK196798 NTG196754:NTG196798 ODC196754:ODC196798 OMY196754:OMY196798 OWU196754:OWU196798 PGQ196754:PGQ196798 PQM196754:PQM196798 QAI196754:QAI196798 QKE196754:QKE196798 QUA196754:QUA196798 RDW196754:RDW196798 RNS196754:RNS196798 RXO196754:RXO196798 SHK196754:SHK196798 SRG196754:SRG196798 TBC196754:TBC196798 TKY196754:TKY196798 TUU196754:TUU196798 UEQ196754:UEQ196798 UOM196754:UOM196798 UYI196754:UYI196798 VIE196754:VIE196798 VSA196754:VSA196798 WBW196754:WBW196798 WLS196754:WLS196798 WVO196754:WVO196798 M262290:M262334 JC262290:JC262334 SY262290:SY262334 ACU262290:ACU262334 AMQ262290:AMQ262334 AWM262290:AWM262334 BGI262290:BGI262334 BQE262290:BQE262334 CAA262290:CAA262334 CJW262290:CJW262334 CTS262290:CTS262334 DDO262290:DDO262334 DNK262290:DNK262334 DXG262290:DXG262334 EHC262290:EHC262334 EQY262290:EQY262334 FAU262290:FAU262334 FKQ262290:FKQ262334 FUM262290:FUM262334 GEI262290:GEI262334 GOE262290:GOE262334 GYA262290:GYA262334 HHW262290:HHW262334 HRS262290:HRS262334 IBO262290:IBO262334 ILK262290:ILK262334 IVG262290:IVG262334 JFC262290:JFC262334 JOY262290:JOY262334 JYU262290:JYU262334 KIQ262290:KIQ262334 KSM262290:KSM262334 LCI262290:LCI262334 LME262290:LME262334 LWA262290:LWA262334 MFW262290:MFW262334 MPS262290:MPS262334 MZO262290:MZO262334 NJK262290:NJK262334 NTG262290:NTG262334 ODC262290:ODC262334 OMY262290:OMY262334 OWU262290:OWU262334 PGQ262290:PGQ262334 PQM262290:PQM262334 QAI262290:QAI262334 QKE262290:QKE262334 QUA262290:QUA262334 RDW262290:RDW262334 RNS262290:RNS262334 RXO262290:RXO262334 SHK262290:SHK262334 SRG262290:SRG262334 TBC262290:TBC262334 TKY262290:TKY262334 TUU262290:TUU262334 UEQ262290:UEQ262334 UOM262290:UOM262334 UYI262290:UYI262334 VIE262290:VIE262334 VSA262290:VSA262334 WBW262290:WBW262334 WLS262290:WLS262334 WVO262290:WVO262334 M327826:M327870 JC327826:JC327870 SY327826:SY327870 ACU327826:ACU327870 AMQ327826:AMQ327870 AWM327826:AWM327870 BGI327826:BGI327870 BQE327826:BQE327870 CAA327826:CAA327870 CJW327826:CJW327870 CTS327826:CTS327870 DDO327826:DDO327870 DNK327826:DNK327870 DXG327826:DXG327870 EHC327826:EHC327870 EQY327826:EQY327870 FAU327826:FAU327870 FKQ327826:FKQ327870 FUM327826:FUM327870 GEI327826:GEI327870 GOE327826:GOE327870 GYA327826:GYA327870 HHW327826:HHW327870 HRS327826:HRS327870 IBO327826:IBO327870 ILK327826:ILK327870 IVG327826:IVG327870 JFC327826:JFC327870 JOY327826:JOY327870 JYU327826:JYU327870 KIQ327826:KIQ327870 KSM327826:KSM327870 LCI327826:LCI327870 LME327826:LME327870 LWA327826:LWA327870 MFW327826:MFW327870 MPS327826:MPS327870 MZO327826:MZO327870 NJK327826:NJK327870 NTG327826:NTG327870 ODC327826:ODC327870 OMY327826:OMY327870 OWU327826:OWU327870 PGQ327826:PGQ327870 PQM327826:PQM327870 QAI327826:QAI327870 QKE327826:QKE327870 QUA327826:QUA327870 RDW327826:RDW327870 RNS327826:RNS327870 RXO327826:RXO327870 SHK327826:SHK327870 SRG327826:SRG327870 TBC327826:TBC327870 TKY327826:TKY327870 TUU327826:TUU327870 UEQ327826:UEQ327870 UOM327826:UOM327870 UYI327826:UYI327870 VIE327826:VIE327870 VSA327826:VSA327870 WBW327826:WBW327870 WLS327826:WLS327870 WVO327826:WVO327870 M393362:M393406 JC393362:JC393406 SY393362:SY393406 ACU393362:ACU393406 AMQ393362:AMQ393406 AWM393362:AWM393406 BGI393362:BGI393406 BQE393362:BQE393406 CAA393362:CAA393406 CJW393362:CJW393406 CTS393362:CTS393406 DDO393362:DDO393406 DNK393362:DNK393406 DXG393362:DXG393406 EHC393362:EHC393406 EQY393362:EQY393406 FAU393362:FAU393406 FKQ393362:FKQ393406 FUM393362:FUM393406 GEI393362:GEI393406 GOE393362:GOE393406 GYA393362:GYA393406 HHW393362:HHW393406 HRS393362:HRS393406 IBO393362:IBO393406 ILK393362:ILK393406 IVG393362:IVG393406 JFC393362:JFC393406 JOY393362:JOY393406 JYU393362:JYU393406 KIQ393362:KIQ393406 KSM393362:KSM393406 LCI393362:LCI393406 LME393362:LME393406 LWA393362:LWA393406 MFW393362:MFW393406 MPS393362:MPS393406 MZO393362:MZO393406 NJK393362:NJK393406 NTG393362:NTG393406 ODC393362:ODC393406 OMY393362:OMY393406 OWU393362:OWU393406 PGQ393362:PGQ393406 PQM393362:PQM393406 QAI393362:QAI393406 QKE393362:QKE393406 QUA393362:QUA393406 RDW393362:RDW393406 RNS393362:RNS393406 RXO393362:RXO393406 SHK393362:SHK393406 SRG393362:SRG393406 TBC393362:TBC393406 TKY393362:TKY393406 TUU393362:TUU393406 UEQ393362:UEQ393406 UOM393362:UOM393406 UYI393362:UYI393406 VIE393362:VIE393406 VSA393362:VSA393406 WBW393362:WBW393406 WLS393362:WLS393406 WVO393362:WVO393406 M458898:M458942 JC458898:JC458942 SY458898:SY458942 ACU458898:ACU458942 AMQ458898:AMQ458942 AWM458898:AWM458942 BGI458898:BGI458942 BQE458898:BQE458942 CAA458898:CAA458942 CJW458898:CJW458942 CTS458898:CTS458942 DDO458898:DDO458942 DNK458898:DNK458942 DXG458898:DXG458942 EHC458898:EHC458942 EQY458898:EQY458942 FAU458898:FAU458942 FKQ458898:FKQ458942 FUM458898:FUM458942 GEI458898:GEI458942 GOE458898:GOE458942 GYA458898:GYA458942 HHW458898:HHW458942 HRS458898:HRS458942 IBO458898:IBO458942 ILK458898:ILK458942 IVG458898:IVG458942 JFC458898:JFC458942 JOY458898:JOY458942 JYU458898:JYU458942 KIQ458898:KIQ458942 KSM458898:KSM458942 LCI458898:LCI458942 LME458898:LME458942 LWA458898:LWA458942 MFW458898:MFW458942 MPS458898:MPS458942 MZO458898:MZO458942 NJK458898:NJK458942 NTG458898:NTG458942 ODC458898:ODC458942 OMY458898:OMY458942 OWU458898:OWU458942 PGQ458898:PGQ458942 PQM458898:PQM458942 QAI458898:QAI458942 QKE458898:QKE458942 QUA458898:QUA458942 RDW458898:RDW458942 RNS458898:RNS458942 RXO458898:RXO458942 SHK458898:SHK458942 SRG458898:SRG458942 TBC458898:TBC458942 TKY458898:TKY458942 TUU458898:TUU458942 UEQ458898:UEQ458942 UOM458898:UOM458942 UYI458898:UYI458942 VIE458898:VIE458942 VSA458898:VSA458942 WBW458898:WBW458942 WLS458898:WLS458942 WVO458898:WVO458942 M524434:M524478 JC524434:JC524478 SY524434:SY524478 ACU524434:ACU524478 AMQ524434:AMQ524478 AWM524434:AWM524478 BGI524434:BGI524478 BQE524434:BQE524478 CAA524434:CAA524478 CJW524434:CJW524478 CTS524434:CTS524478 DDO524434:DDO524478 DNK524434:DNK524478 DXG524434:DXG524478 EHC524434:EHC524478 EQY524434:EQY524478 FAU524434:FAU524478 FKQ524434:FKQ524478 FUM524434:FUM524478 GEI524434:GEI524478 GOE524434:GOE524478 GYA524434:GYA524478 HHW524434:HHW524478 HRS524434:HRS524478 IBO524434:IBO524478 ILK524434:ILK524478 IVG524434:IVG524478 JFC524434:JFC524478 JOY524434:JOY524478 JYU524434:JYU524478 KIQ524434:KIQ524478 KSM524434:KSM524478 LCI524434:LCI524478 LME524434:LME524478 LWA524434:LWA524478 MFW524434:MFW524478 MPS524434:MPS524478 MZO524434:MZO524478 NJK524434:NJK524478 NTG524434:NTG524478 ODC524434:ODC524478 OMY524434:OMY524478 OWU524434:OWU524478 PGQ524434:PGQ524478 PQM524434:PQM524478 QAI524434:QAI524478 QKE524434:QKE524478 QUA524434:QUA524478 RDW524434:RDW524478 RNS524434:RNS524478 RXO524434:RXO524478 SHK524434:SHK524478 SRG524434:SRG524478 TBC524434:TBC524478 TKY524434:TKY524478 TUU524434:TUU524478 UEQ524434:UEQ524478 UOM524434:UOM524478 UYI524434:UYI524478 VIE524434:VIE524478 VSA524434:VSA524478 WBW524434:WBW524478 WLS524434:WLS524478 WVO524434:WVO524478 M589970:M590014 JC589970:JC590014 SY589970:SY590014 ACU589970:ACU590014 AMQ589970:AMQ590014 AWM589970:AWM590014 BGI589970:BGI590014 BQE589970:BQE590014 CAA589970:CAA590014 CJW589970:CJW590014 CTS589970:CTS590014 DDO589970:DDO590014 DNK589970:DNK590014 DXG589970:DXG590014 EHC589970:EHC590014 EQY589970:EQY590014 FAU589970:FAU590014 FKQ589970:FKQ590014 FUM589970:FUM590014 GEI589970:GEI590014 GOE589970:GOE590014 GYA589970:GYA590014 HHW589970:HHW590014 HRS589970:HRS590014 IBO589970:IBO590014 ILK589970:ILK590014 IVG589970:IVG590014 JFC589970:JFC590014 JOY589970:JOY590014 JYU589970:JYU590014 KIQ589970:KIQ590014 KSM589970:KSM590014 LCI589970:LCI590014 LME589970:LME590014 LWA589970:LWA590014 MFW589970:MFW590014 MPS589970:MPS590014 MZO589970:MZO590014 NJK589970:NJK590014 NTG589970:NTG590014 ODC589970:ODC590014 OMY589970:OMY590014 OWU589970:OWU590014 PGQ589970:PGQ590014 PQM589970:PQM590014 QAI589970:QAI590014 QKE589970:QKE590014 QUA589970:QUA590014 RDW589970:RDW590014 RNS589970:RNS590014 RXO589970:RXO590014 SHK589970:SHK590014 SRG589970:SRG590014 TBC589970:TBC590014 TKY589970:TKY590014 TUU589970:TUU590014 UEQ589970:UEQ590014 UOM589970:UOM590014 UYI589970:UYI590014 VIE589970:VIE590014 VSA589970:VSA590014 WBW589970:WBW590014 WLS589970:WLS590014 WVO589970:WVO590014 M655506:M655550 JC655506:JC655550 SY655506:SY655550 ACU655506:ACU655550 AMQ655506:AMQ655550 AWM655506:AWM655550 BGI655506:BGI655550 BQE655506:BQE655550 CAA655506:CAA655550 CJW655506:CJW655550 CTS655506:CTS655550 DDO655506:DDO655550 DNK655506:DNK655550 DXG655506:DXG655550 EHC655506:EHC655550 EQY655506:EQY655550 FAU655506:FAU655550 FKQ655506:FKQ655550 FUM655506:FUM655550 GEI655506:GEI655550 GOE655506:GOE655550 GYA655506:GYA655550 HHW655506:HHW655550 HRS655506:HRS655550 IBO655506:IBO655550 ILK655506:ILK655550 IVG655506:IVG655550 JFC655506:JFC655550 JOY655506:JOY655550 JYU655506:JYU655550 KIQ655506:KIQ655550 KSM655506:KSM655550 LCI655506:LCI655550 LME655506:LME655550 LWA655506:LWA655550 MFW655506:MFW655550 MPS655506:MPS655550 MZO655506:MZO655550 NJK655506:NJK655550 NTG655506:NTG655550 ODC655506:ODC655550 OMY655506:OMY655550 OWU655506:OWU655550 PGQ655506:PGQ655550 PQM655506:PQM655550 QAI655506:QAI655550 QKE655506:QKE655550 QUA655506:QUA655550 RDW655506:RDW655550 RNS655506:RNS655550 RXO655506:RXO655550 SHK655506:SHK655550 SRG655506:SRG655550 TBC655506:TBC655550 TKY655506:TKY655550 TUU655506:TUU655550 UEQ655506:UEQ655550 UOM655506:UOM655550 UYI655506:UYI655550 VIE655506:VIE655550 VSA655506:VSA655550 WBW655506:WBW655550 WLS655506:WLS655550 WVO655506:WVO655550 M721042:M721086 JC721042:JC721086 SY721042:SY721086 ACU721042:ACU721086 AMQ721042:AMQ721086 AWM721042:AWM721086 BGI721042:BGI721086 BQE721042:BQE721086 CAA721042:CAA721086 CJW721042:CJW721086 CTS721042:CTS721086 DDO721042:DDO721086 DNK721042:DNK721086 DXG721042:DXG721086 EHC721042:EHC721086 EQY721042:EQY721086 FAU721042:FAU721086 FKQ721042:FKQ721086 FUM721042:FUM721086 GEI721042:GEI721086 GOE721042:GOE721086 GYA721042:GYA721086 HHW721042:HHW721086 HRS721042:HRS721086 IBO721042:IBO721086 ILK721042:ILK721086 IVG721042:IVG721086 JFC721042:JFC721086 JOY721042:JOY721086 JYU721042:JYU721086 KIQ721042:KIQ721086 KSM721042:KSM721086 LCI721042:LCI721086 LME721042:LME721086 LWA721042:LWA721086 MFW721042:MFW721086 MPS721042:MPS721086 MZO721042:MZO721086 NJK721042:NJK721086 NTG721042:NTG721086 ODC721042:ODC721086 OMY721042:OMY721086 OWU721042:OWU721086 PGQ721042:PGQ721086 PQM721042:PQM721086 QAI721042:QAI721086 QKE721042:QKE721086 QUA721042:QUA721086 RDW721042:RDW721086 RNS721042:RNS721086 RXO721042:RXO721086 SHK721042:SHK721086 SRG721042:SRG721086 TBC721042:TBC721086 TKY721042:TKY721086 TUU721042:TUU721086 UEQ721042:UEQ721086 UOM721042:UOM721086 UYI721042:UYI721086 VIE721042:VIE721086 VSA721042:VSA721086 WBW721042:WBW721086 WLS721042:WLS721086 WVO721042:WVO721086 M786578:M786622 JC786578:JC786622 SY786578:SY786622 ACU786578:ACU786622 AMQ786578:AMQ786622 AWM786578:AWM786622 BGI786578:BGI786622 BQE786578:BQE786622 CAA786578:CAA786622 CJW786578:CJW786622 CTS786578:CTS786622 DDO786578:DDO786622 DNK786578:DNK786622 DXG786578:DXG786622 EHC786578:EHC786622 EQY786578:EQY786622 FAU786578:FAU786622 FKQ786578:FKQ786622 FUM786578:FUM786622 GEI786578:GEI786622 GOE786578:GOE786622 GYA786578:GYA786622 HHW786578:HHW786622 HRS786578:HRS786622 IBO786578:IBO786622 ILK786578:ILK786622 IVG786578:IVG786622 JFC786578:JFC786622 JOY786578:JOY786622 JYU786578:JYU786622 KIQ786578:KIQ786622 KSM786578:KSM786622 LCI786578:LCI786622 LME786578:LME786622 LWA786578:LWA786622 MFW786578:MFW786622 MPS786578:MPS786622 MZO786578:MZO786622 NJK786578:NJK786622 NTG786578:NTG786622 ODC786578:ODC786622 OMY786578:OMY786622 OWU786578:OWU786622 PGQ786578:PGQ786622 PQM786578:PQM786622 QAI786578:QAI786622 QKE786578:QKE786622 QUA786578:QUA786622 RDW786578:RDW786622 RNS786578:RNS786622 RXO786578:RXO786622 SHK786578:SHK786622 SRG786578:SRG786622 TBC786578:TBC786622 TKY786578:TKY786622 TUU786578:TUU786622 UEQ786578:UEQ786622 UOM786578:UOM786622 UYI786578:UYI786622 VIE786578:VIE786622 VSA786578:VSA786622 WBW786578:WBW786622 WLS786578:WLS786622 WVO786578:WVO786622 M852114:M852158 JC852114:JC852158 SY852114:SY852158 ACU852114:ACU852158 AMQ852114:AMQ852158 AWM852114:AWM852158 BGI852114:BGI852158 BQE852114:BQE852158 CAA852114:CAA852158 CJW852114:CJW852158 CTS852114:CTS852158 DDO852114:DDO852158 DNK852114:DNK852158 DXG852114:DXG852158 EHC852114:EHC852158 EQY852114:EQY852158 FAU852114:FAU852158 FKQ852114:FKQ852158 FUM852114:FUM852158 GEI852114:GEI852158 GOE852114:GOE852158 GYA852114:GYA852158 HHW852114:HHW852158 HRS852114:HRS852158 IBO852114:IBO852158 ILK852114:ILK852158 IVG852114:IVG852158 JFC852114:JFC852158 JOY852114:JOY852158 JYU852114:JYU852158 KIQ852114:KIQ852158 KSM852114:KSM852158 LCI852114:LCI852158 LME852114:LME852158 LWA852114:LWA852158 MFW852114:MFW852158 MPS852114:MPS852158 MZO852114:MZO852158 NJK852114:NJK852158 NTG852114:NTG852158 ODC852114:ODC852158 OMY852114:OMY852158 OWU852114:OWU852158 PGQ852114:PGQ852158 PQM852114:PQM852158 QAI852114:QAI852158 QKE852114:QKE852158 QUA852114:QUA852158 RDW852114:RDW852158 RNS852114:RNS852158 RXO852114:RXO852158 SHK852114:SHK852158 SRG852114:SRG852158 TBC852114:TBC852158 TKY852114:TKY852158 TUU852114:TUU852158 UEQ852114:UEQ852158 UOM852114:UOM852158 UYI852114:UYI852158 VIE852114:VIE852158 VSA852114:VSA852158 WBW852114:WBW852158 WLS852114:WLS852158 WVO852114:WVO852158 M917650:M917694 JC917650:JC917694 SY917650:SY917694 ACU917650:ACU917694 AMQ917650:AMQ917694 AWM917650:AWM917694 BGI917650:BGI917694 BQE917650:BQE917694 CAA917650:CAA917694 CJW917650:CJW917694 CTS917650:CTS917694 DDO917650:DDO917694 DNK917650:DNK917694 DXG917650:DXG917694 EHC917650:EHC917694 EQY917650:EQY917694 FAU917650:FAU917694 FKQ917650:FKQ917694 FUM917650:FUM917694 GEI917650:GEI917694 GOE917650:GOE917694 GYA917650:GYA917694 HHW917650:HHW917694 HRS917650:HRS917694 IBO917650:IBO917694 ILK917650:ILK917694 IVG917650:IVG917694 JFC917650:JFC917694 JOY917650:JOY917694 JYU917650:JYU917694 KIQ917650:KIQ917694 KSM917650:KSM917694 LCI917650:LCI917694 LME917650:LME917694 LWA917650:LWA917694 MFW917650:MFW917694 MPS917650:MPS917694 MZO917650:MZO917694 NJK917650:NJK917694 NTG917650:NTG917694 ODC917650:ODC917694 OMY917650:OMY917694 OWU917650:OWU917694 PGQ917650:PGQ917694 PQM917650:PQM917694 QAI917650:QAI917694 QKE917650:QKE917694 QUA917650:QUA917694 RDW917650:RDW917694 RNS917650:RNS917694 RXO917650:RXO917694 SHK917650:SHK917694 SRG917650:SRG917694 TBC917650:TBC917694 TKY917650:TKY917694 TUU917650:TUU917694 UEQ917650:UEQ917694 UOM917650:UOM917694 UYI917650:UYI917694 VIE917650:VIE917694 VSA917650:VSA917694 WBW917650:WBW917694 WLS917650:WLS917694 WVO917650:WVO917694 M983186:M983230 JC983186:JC983230 SY983186:SY983230 ACU983186:ACU983230 AMQ983186:AMQ983230 AWM983186:AWM983230 BGI983186:BGI983230 BQE983186:BQE983230 CAA983186:CAA983230 CJW983186:CJW983230 CTS983186:CTS983230 DDO983186:DDO983230 DNK983186:DNK983230 DXG983186:DXG983230 EHC983186:EHC983230 EQY983186:EQY983230 FAU983186:FAU983230 FKQ983186:FKQ983230 FUM983186:FUM983230 GEI983186:GEI983230 GOE983186:GOE983230 GYA983186:GYA983230 HHW983186:HHW983230 HRS983186:HRS983230 IBO983186:IBO983230 ILK983186:ILK983230 IVG983186:IVG983230 JFC983186:JFC983230 JOY983186:JOY983230 JYU983186:JYU983230 KIQ983186:KIQ983230 KSM983186:KSM983230 LCI983186:LCI983230 LME983186:LME983230 LWA983186:LWA983230 MFW983186:MFW983230 MPS983186:MPS983230 MZO983186:MZO983230 NJK983186:NJK983230 NTG983186:NTG983230 ODC983186:ODC983230 OMY983186:OMY983230 OWU983186:OWU983230 PGQ983186:PGQ983230 PQM983186:PQM983230 QAI983186:QAI983230 QKE983186:QKE983230 QUA983186:QUA983230 RDW983186:RDW983230 RNS983186:RNS983230 RXO983186:RXO983230 SHK983186:SHK983230 SRG983186:SRG983230 TBC983186:TBC983230 TKY983186:TKY983230 TUU983186:TUU983230 UEQ983186:UEQ983230 UOM983186:UOM983230 UYI983186:UYI983230 VIE983186:VIE983230 VSA983186:VSA983230 WBW983186:WBW983230 WLS983186:WLS983230 WVO983186:WVO983230" xr:uid="{00000000-0002-0000-0000-000000000000}">
      <formula1>"Y,N"</formula1>
    </dataValidation>
    <dataValidation type="list" allowBlank="1" showErrorMessage="1" sqref="D146:D190 IT146:IT190 SP146:SP190 ACL146:ACL190 AMH146:AMH190 AWD146:AWD190 BFZ146:BFZ190 BPV146:BPV190 BZR146:BZR190 CJN146:CJN190 CTJ146:CTJ190 DDF146:DDF190 DNB146:DNB190 DWX146:DWX190 EGT146:EGT190 EQP146:EQP190 FAL146:FAL190 FKH146:FKH190 FUD146:FUD190 GDZ146:GDZ190 GNV146:GNV190 GXR146:GXR190 HHN146:HHN190 HRJ146:HRJ190 IBF146:IBF190 ILB146:ILB190 IUX146:IUX190 JET146:JET190 JOP146:JOP190 JYL146:JYL190 KIH146:KIH190 KSD146:KSD190 LBZ146:LBZ190 LLV146:LLV190 LVR146:LVR190 MFN146:MFN190 MPJ146:MPJ190 MZF146:MZF190 NJB146:NJB190 NSX146:NSX190 OCT146:OCT190 OMP146:OMP190 OWL146:OWL190 PGH146:PGH190 PQD146:PQD190 PZZ146:PZZ190 QJV146:QJV190 QTR146:QTR190 RDN146:RDN190 RNJ146:RNJ190 RXF146:RXF190 SHB146:SHB190 SQX146:SQX190 TAT146:TAT190 TKP146:TKP190 TUL146:TUL190 UEH146:UEH190 UOD146:UOD190 UXZ146:UXZ190 VHV146:VHV190 VRR146:VRR190 WBN146:WBN190 WLJ146:WLJ190 WVF146:WVF190 D65682:D65726 IT65682:IT65726 SP65682:SP65726 ACL65682:ACL65726 AMH65682:AMH65726 AWD65682:AWD65726 BFZ65682:BFZ65726 BPV65682:BPV65726 BZR65682:BZR65726 CJN65682:CJN65726 CTJ65682:CTJ65726 DDF65682:DDF65726 DNB65682:DNB65726 DWX65682:DWX65726 EGT65682:EGT65726 EQP65682:EQP65726 FAL65682:FAL65726 FKH65682:FKH65726 FUD65682:FUD65726 GDZ65682:GDZ65726 GNV65682:GNV65726 GXR65682:GXR65726 HHN65682:HHN65726 HRJ65682:HRJ65726 IBF65682:IBF65726 ILB65682:ILB65726 IUX65682:IUX65726 JET65682:JET65726 JOP65682:JOP65726 JYL65682:JYL65726 KIH65682:KIH65726 KSD65682:KSD65726 LBZ65682:LBZ65726 LLV65682:LLV65726 LVR65682:LVR65726 MFN65682:MFN65726 MPJ65682:MPJ65726 MZF65682:MZF65726 NJB65682:NJB65726 NSX65682:NSX65726 OCT65682:OCT65726 OMP65682:OMP65726 OWL65682:OWL65726 PGH65682:PGH65726 PQD65682:PQD65726 PZZ65682:PZZ65726 QJV65682:QJV65726 QTR65682:QTR65726 RDN65682:RDN65726 RNJ65682:RNJ65726 RXF65682:RXF65726 SHB65682:SHB65726 SQX65682:SQX65726 TAT65682:TAT65726 TKP65682:TKP65726 TUL65682:TUL65726 UEH65682:UEH65726 UOD65682:UOD65726 UXZ65682:UXZ65726 VHV65682:VHV65726 VRR65682:VRR65726 WBN65682:WBN65726 WLJ65682:WLJ65726 WVF65682:WVF65726 D131218:D131262 IT131218:IT131262 SP131218:SP131262 ACL131218:ACL131262 AMH131218:AMH131262 AWD131218:AWD131262 BFZ131218:BFZ131262 BPV131218:BPV131262 BZR131218:BZR131262 CJN131218:CJN131262 CTJ131218:CTJ131262 DDF131218:DDF131262 DNB131218:DNB131262 DWX131218:DWX131262 EGT131218:EGT131262 EQP131218:EQP131262 FAL131218:FAL131262 FKH131218:FKH131262 FUD131218:FUD131262 GDZ131218:GDZ131262 GNV131218:GNV131262 GXR131218:GXR131262 HHN131218:HHN131262 HRJ131218:HRJ131262 IBF131218:IBF131262 ILB131218:ILB131262 IUX131218:IUX131262 JET131218:JET131262 JOP131218:JOP131262 JYL131218:JYL131262 KIH131218:KIH131262 KSD131218:KSD131262 LBZ131218:LBZ131262 LLV131218:LLV131262 LVR131218:LVR131262 MFN131218:MFN131262 MPJ131218:MPJ131262 MZF131218:MZF131262 NJB131218:NJB131262 NSX131218:NSX131262 OCT131218:OCT131262 OMP131218:OMP131262 OWL131218:OWL131262 PGH131218:PGH131262 PQD131218:PQD131262 PZZ131218:PZZ131262 QJV131218:QJV131262 QTR131218:QTR131262 RDN131218:RDN131262 RNJ131218:RNJ131262 RXF131218:RXF131262 SHB131218:SHB131262 SQX131218:SQX131262 TAT131218:TAT131262 TKP131218:TKP131262 TUL131218:TUL131262 UEH131218:UEH131262 UOD131218:UOD131262 UXZ131218:UXZ131262 VHV131218:VHV131262 VRR131218:VRR131262 WBN131218:WBN131262 WLJ131218:WLJ131262 WVF131218:WVF131262 D196754:D196798 IT196754:IT196798 SP196754:SP196798 ACL196754:ACL196798 AMH196754:AMH196798 AWD196754:AWD196798 BFZ196754:BFZ196798 BPV196754:BPV196798 BZR196754:BZR196798 CJN196754:CJN196798 CTJ196754:CTJ196798 DDF196754:DDF196798 DNB196754:DNB196798 DWX196754:DWX196798 EGT196754:EGT196798 EQP196754:EQP196798 FAL196754:FAL196798 FKH196754:FKH196798 FUD196754:FUD196798 GDZ196754:GDZ196798 GNV196754:GNV196798 GXR196754:GXR196798 HHN196754:HHN196798 HRJ196754:HRJ196798 IBF196754:IBF196798 ILB196754:ILB196798 IUX196754:IUX196798 JET196754:JET196798 JOP196754:JOP196798 JYL196754:JYL196798 KIH196754:KIH196798 KSD196754:KSD196798 LBZ196754:LBZ196798 LLV196754:LLV196798 LVR196754:LVR196798 MFN196754:MFN196798 MPJ196754:MPJ196798 MZF196754:MZF196798 NJB196754:NJB196798 NSX196754:NSX196798 OCT196754:OCT196798 OMP196754:OMP196798 OWL196754:OWL196798 PGH196754:PGH196798 PQD196754:PQD196798 PZZ196754:PZZ196798 QJV196754:QJV196798 QTR196754:QTR196798 RDN196754:RDN196798 RNJ196754:RNJ196798 RXF196754:RXF196798 SHB196754:SHB196798 SQX196754:SQX196798 TAT196754:TAT196798 TKP196754:TKP196798 TUL196754:TUL196798 UEH196754:UEH196798 UOD196754:UOD196798 UXZ196754:UXZ196798 VHV196754:VHV196798 VRR196754:VRR196798 WBN196754:WBN196798 WLJ196754:WLJ196798 WVF196754:WVF196798 D262290:D262334 IT262290:IT262334 SP262290:SP262334 ACL262290:ACL262334 AMH262290:AMH262334 AWD262290:AWD262334 BFZ262290:BFZ262334 BPV262290:BPV262334 BZR262290:BZR262334 CJN262290:CJN262334 CTJ262290:CTJ262334 DDF262290:DDF262334 DNB262290:DNB262334 DWX262290:DWX262334 EGT262290:EGT262334 EQP262290:EQP262334 FAL262290:FAL262334 FKH262290:FKH262334 FUD262290:FUD262334 GDZ262290:GDZ262334 GNV262290:GNV262334 GXR262290:GXR262334 HHN262290:HHN262334 HRJ262290:HRJ262334 IBF262290:IBF262334 ILB262290:ILB262334 IUX262290:IUX262334 JET262290:JET262334 JOP262290:JOP262334 JYL262290:JYL262334 KIH262290:KIH262334 KSD262290:KSD262334 LBZ262290:LBZ262334 LLV262290:LLV262334 LVR262290:LVR262334 MFN262290:MFN262334 MPJ262290:MPJ262334 MZF262290:MZF262334 NJB262290:NJB262334 NSX262290:NSX262334 OCT262290:OCT262334 OMP262290:OMP262334 OWL262290:OWL262334 PGH262290:PGH262334 PQD262290:PQD262334 PZZ262290:PZZ262334 QJV262290:QJV262334 QTR262290:QTR262334 RDN262290:RDN262334 RNJ262290:RNJ262334 RXF262290:RXF262334 SHB262290:SHB262334 SQX262290:SQX262334 TAT262290:TAT262334 TKP262290:TKP262334 TUL262290:TUL262334 UEH262290:UEH262334 UOD262290:UOD262334 UXZ262290:UXZ262334 VHV262290:VHV262334 VRR262290:VRR262334 WBN262290:WBN262334 WLJ262290:WLJ262334 WVF262290:WVF262334 D327826:D327870 IT327826:IT327870 SP327826:SP327870 ACL327826:ACL327870 AMH327826:AMH327870 AWD327826:AWD327870 BFZ327826:BFZ327870 BPV327826:BPV327870 BZR327826:BZR327870 CJN327826:CJN327870 CTJ327826:CTJ327870 DDF327826:DDF327870 DNB327826:DNB327870 DWX327826:DWX327870 EGT327826:EGT327870 EQP327826:EQP327870 FAL327826:FAL327870 FKH327826:FKH327870 FUD327826:FUD327870 GDZ327826:GDZ327870 GNV327826:GNV327870 GXR327826:GXR327870 HHN327826:HHN327870 HRJ327826:HRJ327870 IBF327826:IBF327870 ILB327826:ILB327870 IUX327826:IUX327870 JET327826:JET327870 JOP327826:JOP327870 JYL327826:JYL327870 KIH327826:KIH327870 KSD327826:KSD327870 LBZ327826:LBZ327870 LLV327826:LLV327870 LVR327826:LVR327870 MFN327826:MFN327870 MPJ327826:MPJ327870 MZF327826:MZF327870 NJB327826:NJB327870 NSX327826:NSX327870 OCT327826:OCT327870 OMP327826:OMP327870 OWL327826:OWL327870 PGH327826:PGH327870 PQD327826:PQD327870 PZZ327826:PZZ327870 QJV327826:QJV327870 QTR327826:QTR327870 RDN327826:RDN327870 RNJ327826:RNJ327870 RXF327826:RXF327870 SHB327826:SHB327870 SQX327826:SQX327870 TAT327826:TAT327870 TKP327826:TKP327870 TUL327826:TUL327870 UEH327826:UEH327870 UOD327826:UOD327870 UXZ327826:UXZ327870 VHV327826:VHV327870 VRR327826:VRR327870 WBN327826:WBN327870 WLJ327826:WLJ327870 WVF327826:WVF327870 D393362:D393406 IT393362:IT393406 SP393362:SP393406 ACL393362:ACL393406 AMH393362:AMH393406 AWD393362:AWD393406 BFZ393362:BFZ393406 BPV393362:BPV393406 BZR393362:BZR393406 CJN393362:CJN393406 CTJ393362:CTJ393406 DDF393362:DDF393406 DNB393362:DNB393406 DWX393362:DWX393406 EGT393362:EGT393406 EQP393362:EQP393406 FAL393362:FAL393406 FKH393362:FKH393406 FUD393362:FUD393406 GDZ393362:GDZ393406 GNV393362:GNV393406 GXR393362:GXR393406 HHN393362:HHN393406 HRJ393362:HRJ393406 IBF393362:IBF393406 ILB393362:ILB393406 IUX393362:IUX393406 JET393362:JET393406 JOP393362:JOP393406 JYL393362:JYL393406 KIH393362:KIH393406 KSD393362:KSD393406 LBZ393362:LBZ393406 LLV393362:LLV393406 LVR393362:LVR393406 MFN393362:MFN393406 MPJ393362:MPJ393406 MZF393362:MZF393406 NJB393362:NJB393406 NSX393362:NSX393406 OCT393362:OCT393406 OMP393362:OMP393406 OWL393362:OWL393406 PGH393362:PGH393406 PQD393362:PQD393406 PZZ393362:PZZ393406 QJV393362:QJV393406 QTR393362:QTR393406 RDN393362:RDN393406 RNJ393362:RNJ393406 RXF393362:RXF393406 SHB393362:SHB393406 SQX393362:SQX393406 TAT393362:TAT393406 TKP393362:TKP393406 TUL393362:TUL393406 UEH393362:UEH393406 UOD393362:UOD393406 UXZ393362:UXZ393406 VHV393362:VHV393406 VRR393362:VRR393406 WBN393362:WBN393406 WLJ393362:WLJ393406 WVF393362:WVF393406 D458898:D458942 IT458898:IT458942 SP458898:SP458942 ACL458898:ACL458942 AMH458898:AMH458942 AWD458898:AWD458942 BFZ458898:BFZ458942 BPV458898:BPV458942 BZR458898:BZR458942 CJN458898:CJN458942 CTJ458898:CTJ458942 DDF458898:DDF458942 DNB458898:DNB458942 DWX458898:DWX458942 EGT458898:EGT458942 EQP458898:EQP458942 FAL458898:FAL458942 FKH458898:FKH458942 FUD458898:FUD458942 GDZ458898:GDZ458942 GNV458898:GNV458942 GXR458898:GXR458942 HHN458898:HHN458942 HRJ458898:HRJ458942 IBF458898:IBF458942 ILB458898:ILB458942 IUX458898:IUX458942 JET458898:JET458942 JOP458898:JOP458942 JYL458898:JYL458942 KIH458898:KIH458942 KSD458898:KSD458942 LBZ458898:LBZ458942 LLV458898:LLV458942 LVR458898:LVR458942 MFN458898:MFN458942 MPJ458898:MPJ458942 MZF458898:MZF458942 NJB458898:NJB458942 NSX458898:NSX458942 OCT458898:OCT458942 OMP458898:OMP458942 OWL458898:OWL458942 PGH458898:PGH458942 PQD458898:PQD458942 PZZ458898:PZZ458942 QJV458898:QJV458942 QTR458898:QTR458942 RDN458898:RDN458942 RNJ458898:RNJ458942 RXF458898:RXF458942 SHB458898:SHB458942 SQX458898:SQX458942 TAT458898:TAT458942 TKP458898:TKP458942 TUL458898:TUL458942 UEH458898:UEH458942 UOD458898:UOD458942 UXZ458898:UXZ458942 VHV458898:VHV458942 VRR458898:VRR458942 WBN458898:WBN458942 WLJ458898:WLJ458942 WVF458898:WVF458942 D524434:D524478 IT524434:IT524478 SP524434:SP524478 ACL524434:ACL524478 AMH524434:AMH524478 AWD524434:AWD524478 BFZ524434:BFZ524478 BPV524434:BPV524478 BZR524434:BZR524478 CJN524434:CJN524478 CTJ524434:CTJ524478 DDF524434:DDF524478 DNB524434:DNB524478 DWX524434:DWX524478 EGT524434:EGT524478 EQP524434:EQP524478 FAL524434:FAL524478 FKH524434:FKH524478 FUD524434:FUD524478 GDZ524434:GDZ524478 GNV524434:GNV524478 GXR524434:GXR524478 HHN524434:HHN524478 HRJ524434:HRJ524478 IBF524434:IBF524478 ILB524434:ILB524478 IUX524434:IUX524478 JET524434:JET524478 JOP524434:JOP524478 JYL524434:JYL524478 KIH524434:KIH524478 KSD524434:KSD524478 LBZ524434:LBZ524478 LLV524434:LLV524478 LVR524434:LVR524478 MFN524434:MFN524478 MPJ524434:MPJ524478 MZF524434:MZF524478 NJB524434:NJB524478 NSX524434:NSX524478 OCT524434:OCT524478 OMP524434:OMP524478 OWL524434:OWL524478 PGH524434:PGH524478 PQD524434:PQD524478 PZZ524434:PZZ524478 QJV524434:QJV524478 QTR524434:QTR524478 RDN524434:RDN524478 RNJ524434:RNJ524478 RXF524434:RXF524478 SHB524434:SHB524478 SQX524434:SQX524478 TAT524434:TAT524478 TKP524434:TKP524478 TUL524434:TUL524478 UEH524434:UEH524478 UOD524434:UOD524478 UXZ524434:UXZ524478 VHV524434:VHV524478 VRR524434:VRR524478 WBN524434:WBN524478 WLJ524434:WLJ524478 WVF524434:WVF524478 D589970:D590014 IT589970:IT590014 SP589970:SP590014 ACL589970:ACL590014 AMH589970:AMH590014 AWD589970:AWD590014 BFZ589970:BFZ590014 BPV589970:BPV590014 BZR589970:BZR590014 CJN589970:CJN590014 CTJ589970:CTJ590014 DDF589970:DDF590014 DNB589970:DNB590014 DWX589970:DWX590014 EGT589970:EGT590014 EQP589970:EQP590014 FAL589970:FAL590014 FKH589970:FKH590014 FUD589970:FUD590014 GDZ589970:GDZ590014 GNV589970:GNV590014 GXR589970:GXR590014 HHN589970:HHN590014 HRJ589970:HRJ590014 IBF589970:IBF590014 ILB589970:ILB590014 IUX589970:IUX590014 JET589970:JET590014 JOP589970:JOP590014 JYL589970:JYL590014 KIH589970:KIH590014 KSD589970:KSD590014 LBZ589970:LBZ590014 LLV589970:LLV590014 LVR589970:LVR590014 MFN589970:MFN590014 MPJ589970:MPJ590014 MZF589970:MZF590014 NJB589970:NJB590014 NSX589970:NSX590014 OCT589970:OCT590014 OMP589970:OMP590014 OWL589970:OWL590014 PGH589970:PGH590014 PQD589970:PQD590014 PZZ589970:PZZ590014 QJV589970:QJV590014 QTR589970:QTR590014 RDN589970:RDN590014 RNJ589970:RNJ590014 RXF589970:RXF590014 SHB589970:SHB590014 SQX589970:SQX590014 TAT589970:TAT590014 TKP589970:TKP590014 TUL589970:TUL590014 UEH589970:UEH590014 UOD589970:UOD590014 UXZ589970:UXZ590014 VHV589970:VHV590014 VRR589970:VRR590014 WBN589970:WBN590014 WLJ589970:WLJ590014 WVF589970:WVF590014 D655506:D655550 IT655506:IT655550 SP655506:SP655550 ACL655506:ACL655550 AMH655506:AMH655550 AWD655506:AWD655550 BFZ655506:BFZ655550 BPV655506:BPV655550 BZR655506:BZR655550 CJN655506:CJN655550 CTJ655506:CTJ655550 DDF655506:DDF655550 DNB655506:DNB655550 DWX655506:DWX655550 EGT655506:EGT655550 EQP655506:EQP655550 FAL655506:FAL655550 FKH655506:FKH655550 FUD655506:FUD655550 GDZ655506:GDZ655550 GNV655506:GNV655550 GXR655506:GXR655550 HHN655506:HHN655550 HRJ655506:HRJ655550 IBF655506:IBF655550 ILB655506:ILB655550 IUX655506:IUX655550 JET655506:JET655550 JOP655506:JOP655550 JYL655506:JYL655550 KIH655506:KIH655550 KSD655506:KSD655550 LBZ655506:LBZ655550 LLV655506:LLV655550 LVR655506:LVR655550 MFN655506:MFN655550 MPJ655506:MPJ655550 MZF655506:MZF655550 NJB655506:NJB655550 NSX655506:NSX655550 OCT655506:OCT655550 OMP655506:OMP655550 OWL655506:OWL655550 PGH655506:PGH655550 PQD655506:PQD655550 PZZ655506:PZZ655550 QJV655506:QJV655550 QTR655506:QTR655550 RDN655506:RDN655550 RNJ655506:RNJ655550 RXF655506:RXF655550 SHB655506:SHB655550 SQX655506:SQX655550 TAT655506:TAT655550 TKP655506:TKP655550 TUL655506:TUL655550 UEH655506:UEH655550 UOD655506:UOD655550 UXZ655506:UXZ655550 VHV655506:VHV655550 VRR655506:VRR655550 WBN655506:WBN655550 WLJ655506:WLJ655550 WVF655506:WVF655550 D721042:D721086 IT721042:IT721086 SP721042:SP721086 ACL721042:ACL721086 AMH721042:AMH721086 AWD721042:AWD721086 BFZ721042:BFZ721086 BPV721042:BPV721086 BZR721042:BZR721086 CJN721042:CJN721086 CTJ721042:CTJ721086 DDF721042:DDF721086 DNB721042:DNB721086 DWX721042:DWX721086 EGT721042:EGT721086 EQP721042:EQP721086 FAL721042:FAL721086 FKH721042:FKH721086 FUD721042:FUD721086 GDZ721042:GDZ721086 GNV721042:GNV721086 GXR721042:GXR721086 HHN721042:HHN721086 HRJ721042:HRJ721086 IBF721042:IBF721086 ILB721042:ILB721086 IUX721042:IUX721086 JET721042:JET721086 JOP721042:JOP721086 JYL721042:JYL721086 KIH721042:KIH721086 KSD721042:KSD721086 LBZ721042:LBZ721086 LLV721042:LLV721086 LVR721042:LVR721086 MFN721042:MFN721086 MPJ721042:MPJ721086 MZF721042:MZF721086 NJB721042:NJB721086 NSX721042:NSX721086 OCT721042:OCT721086 OMP721042:OMP721086 OWL721042:OWL721086 PGH721042:PGH721086 PQD721042:PQD721086 PZZ721042:PZZ721086 QJV721042:QJV721086 QTR721042:QTR721086 RDN721042:RDN721086 RNJ721042:RNJ721086 RXF721042:RXF721086 SHB721042:SHB721086 SQX721042:SQX721086 TAT721042:TAT721086 TKP721042:TKP721086 TUL721042:TUL721086 UEH721042:UEH721086 UOD721042:UOD721086 UXZ721042:UXZ721086 VHV721042:VHV721086 VRR721042:VRR721086 WBN721042:WBN721086 WLJ721042:WLJ721086 WVF721042:WVF721086 D786578:D786622 IT786578:IT786622 SP786578:SP786622 ACL786578:ACL786622 AMH786578:AMH786622 AWD786578:AWD786622 BFZ786578:BFZ786622 BPV786578:BPV786622 BZR786578:BZR786622 CJN786578:CJN786622 CTJ786578:CTJ786622 DDF786578:DDF786622 DNB786578:DNB786622 DWX786578:DWX786622 EGT786578:EGT786622 EQP786578:EQP786622 FAL786578:FAL786622 FKH786578:FKH786622 FUD786578:FUD786622 GDZ786578:GDZ786622 GNV786578:GNV786622 GXR786578:GXR786622 HHN786578:HHN786622 HRJ786578:HRJ786622 IBF786578:IBF786622 ILB786578:ILB786622 IUX786578:IUX786622 JET786578:JET786622 JOP786578:JOP786622 JYL786578:JYL786622 KIH786578:KIH786622 KSD786578:KSD786622 LBZ786578:LBZ786622 LLV786578:LLV786622 LVR786578:LVR786622 MFN786578:MFN786622 MPJ786578:MPJ786622 MZF786578:MZF786622 NJB786578:NJB786622 NSX786578:NSX786622 OCT786578:OCT786622 OMP786578:OMP786622 OWL786578:OWL786622 PGH786578:PGH786622 PQD786578:PQD786622 PZZ786578:PZZ786622 QJV786578:QJV786622 QTR786578:QTR786622 RDN786578:RDN786622 RNJ786578:RNJ786622 RXF786578:RXF786622 SHB786578:SHB786622 SQX786578:SQX786622 TAT786578:TAT786622 TKP786578:TKP786622 TUL786578:TUL786622 UEH786578:UEH786622 UOD786578:UOD786622 UXZ786578:UXZ786622 VHV786578:VHV786622 VRR786578:VRR786622 WBN786578:WBN786622 WLJ786578:WLJ786622 WVF786578:WVF786622 D852114:D852158 IT852114:IT852158 SP852114:SP852158 ACL852114:ACL852158 AMH852114:AMH852158 AWD852114:AWD852158 BFZ852114:BFZ852158 BPV852114:BPV852158 BZR852114:BZR852158 CJN852114:CJN852158 CTJ852114:CTJ852158 DDF852114:DDF852158 DNB852114:DNB852158 DWX852114:DWX852158 EGT852114:EGT852158 EQP852114:EQP852158 FAL852114:FAL852158 FKH852114:FKH852158 FUD852114:FUD852158 GDZ852114:GDZ852158 GNV852114:GNV852158 GXR852114:GXR852158 HHN852114:HHN852158 HRJ852114:HRJ852158 IBF852114:IBF852158 ILB852114:ILB852158 IUX852114:IUX852158 JET852114:JET852158 JOP852114:JOP852158 JYL852114:JYL852158 KIH852114:KIH852158 KSD852114:KSD852158 LBZ852114:LBZ852158 LLV852114:LLV852158 LVR852114:LVR852158 MFN852114:MFN852158 MPJ852114:MPJ852158 MZF852114:MZF852158 NJB852114:NJB852158 NSX852114:NSX852158 OCT852114:OCT852158 OMP852114:OMP852158 OWL852114:OWL852158 PGH852114:PGH852158 PQD852114:PQD852158 PZZ852114:PZZ852158 QJV852114:QJV852158 QTR852114:QTR852158 RDN852114:RDN852158 RNJ852114:RNJ852158 RXF852114:RXF852158 SHB852114:SHB852158 SQX852114:SQX852158 TAT852114:TAT852158 TKP852114:TKP852158 TUL852114:TUL852158 UEH852114:UEH852158 UOD852114:UOD852158 UXZ852114:UXZ852158 VHV852114:VHV852158 VRR852114:VRR852158 WBN852114:WBN852158 WLJ852114:WLJ852158 WVF852114:WVF852158 D917650:D917694 IT917650:IT917694 SP917650:SP917694 ACL917650:ACL917694 AMH917650:AMH917694 AWD917650:AWD917694 BFZ917650:BFZ917694 BPV917650:BPV917694 BZR917650:BZR917694 CJN917650:CJN917694 CTJ917650:CTJ917694 DDF917650:DDF917694 DNB917650:DNB917694 DWX917650:DWX917694 EGT917650:EGT917694 EQP917650:EQP917694 FAL917650:FAL917694 FKH917650:FKH917694 FUD917650:FUD917694 GDZ917650:GDZ917694 GNV917650:GNV917694 GXR917650:GXR917694 HHN917650:HHN917694 HRJ917650:HRJ917694 IBF917650:IBF917694 ILB917650:ILB917694 IUX917650:IUX917694 JET917650:JET917694 JOP917650:JOP917694 JYL917650:JYL917694 KIH917650:KIH917694 KSD917650:KSD917694 LBZ917650:LBZ917694 LLV917650:LLV917694 LVR917650:LVR917694 MFN917650:MFN917694 MPJ917650:MPJ917694 MZF917650:MZF917694 NJB917650:NJB917694 NSX917650:NSX917694 OCT917650:OCT917694 OMP917650:OMP917694 OWL917650:OWL917694 PGH917650:PGH917694 PQD917650:PQD917694 PZZ917650:PZZ917694 QJV917650:QJV917694 QTR917650:QTR917694 RDN917650:RDN917694 RNJ917650:RNJ917694 RXF917650:RXF917694 SHB917650:SHB917694 SQX917650:SQX917694 TAT917650:TAT917694 TKP917650:TKP917694 TUL917650:TUL917694 UEH917650:UEH917694 UOD917650:UOD917694 UXZ917650:UXZ917694 VHV917650:VHV917694 VRR917650:VRR917694 WBN917650:WBN917694 WLJ917650:WLJ917694 WVF917650:WVF917694 D983186:D983230 IT983186:IT983230 SP983186:SP983230 ACL983186:ACL983230 AMH983186:AMH983230 AWD983186:AWD983230 BFZ983186:BFZ983230 BPV983186:BPV983230 BZR983186:BZR983230 CJN983186:CJN983230 CTJ983186:CTJ983230 DDF983186:DDF983230 DNB983186:DNB983230 DWX983186:DWX983230 EGT983186:EGT983230 EQP983186:EQP983230 FAL983186:FAL983230 FKH983186:FKH983230 FUD983186:FUD983230 GDZ983186:GDZ983230 GNV983186:GNV983230 GXR983186:GXR983230 HHN983186:HHN983230 HRJ983186:HRJ983230 IBF983186:IBF983230 ILB983186:ILB983230 IUX983186:IUX983230 JET983186:JET983230 JOP983186:JOP983230 JYL983186:JYL983230 KIH983186:KIH983230 KSD983186:KSD983230 LBZ983186:LBZ983230 LLV983186:LLV983230 LVR983186:LVR983230 MFN983186:MFN983230 MPJ983186:MPJ983230 MZF983186:MZF983230 NJB983186:NJB983230 NSX983186:NSX983230 OCT983186:OCT983230 OMP983186:OMP983230 OWL983186:OWL983230 PGH983186:PGH983230 PQD983186:PQD983230 PZZ983186:PZZ983230 QJV983186:QJV983230 QTR983186:QTR983230 RDN983186:RDN983230 RNJ983186:RNJ983230 RXF983186:RXF983230 SHB983186:SHB983230 SQX983186:SQX983230 TAT983186:TAT983230 TKP983186:TKP983230 TUL983186:TUL983230 UEH983186:UEH983230 UOD983186:UOD983230 UXZ983186:UXZ983230 VHV983186:VHV983230 VRR983186:VRR983230 WBN983186:WBN983230 WLJ983186:WLJ983230 WVF983186:WVF983230" xr:uid="{00000000-0002-0000-0000-000001000000}">
      <formula1>"2016,2015,2014,2013,2012,2011,2010,2009,2008,2007,2006"</formula1>
    </dataValidation>
    <dataValidation type="list" allowBlank="1" showErrorMessage="1" sqref="L152:L190 JB152:JB190 SX152:SX190 ACT152:ACT190 AMP152:AMP190 AWL152:AWL190 BGH152:BGH190 BQD152:BQD190 BZZ152:BZZ190 CJV152:CJV190 CTR152:CTR190 DDN152:DDN190 DNJ152:DNJ190 DXF152:DXF190 EHB152:EHB190 EQX152:EQX190 FAT152:FAT190 FKP152:FKP190 FUL152:FUL190 GEH152:GEH190 GOD152:GOD190 GXZ152:GXZ190 HHV152:HHV190 HRR152:HRR190 IBN152:IBN190 ILJ152:ILJ190 IVF152:IVF190 JFB152:JFB190 JOX152:JOX190 JYT152:JYT190 KIP152:KIP190 KSL152:KSL190 LCH152:LCH190 LMD152:LMD190 LVZ152:LVZ190 MFV152:MFV190 MPR152:MPR190 MZN152:MZN190 NJJ152:NJJ190 NTF152:NTF190 ODB152:ODB190 OMX152:OMX190 OWT152:OWT190 PGP152:PGP190 PQL152:PQL190 QAH152:QAH190 QKD152:QKD190 QTZ152:QTZ190 RDV152:RDV190 RNR152:RNR190 RXN152:RXN190 SHJ152:SHJ190 SRF152:SRF190 TBB152:TBB190 TKX152:TKX190 TUT152:TUT190 UEP152:UEP190 UOL152:UOL190 UYH152:UYH190 VID152:VID190 VRZ152:VRZ190 WBV152:WBV190 WLR152:WLR190 WVN152:WVN190 L65688:L65726 JB65688:JB65726 SX65688:SX65726 ACT65688:ACT65726 AMP65688:AMP65726 AWL65688:AWL65726 BGH65688:BGH65726 BQD65688:BQD65726 BZZ65688:BZZ65726 CJV65688:CJV65726 CTR65688:CTR65726 DDN65688:DDN65726 DNJ65688:DNJ65726 DXF65688:DXF65726 EHB65688:EHB65726 EQX65688:EQX65726 FAT65688:FAT65726 FKP65688:FKP65726 FUL65688:FUL65726 GEH65688:GEH65726 GOD65688:GOD65726 GXZ65688:GXZ65726 HHV65688:HHV65726 HRR65688:HRR65726 IBN65688:IBN65726 ILJ65688:ILJ65726 IVF65688:IVF65726 JFB65688:JFB65726 JOX65688:JOX65726 JYT65688:JYT65726 KIP65688:KIP65726 KSL65688:KSL65726 LCH65688:LCH65726 LMD65688:LMD65726 LVZ65688:LVZ65726 MFV65688:MFV65726 MPR65688:MPR65726 MZN65688:MZN65726 NJJ65688:NJJ65726 NTF65688:NTF65726 ODB65688:ODB65726 OMX65688:OMX65726 OWT65688:OWT65726 PGP65688:PGP65726 PQL65688:PQL65726 QAH65688:QAH65726 QKD65688:QKD65726 QTZ65688:QTZ65726 RDV65688:RDV65726 RNR65688:RNR65726 RXN65688:RXN65726 SHJ65688:SHJ65726 SRF65688:SRF65726 TBB65688:TBB65726 TKX65688:TKX65726 TUT65688:TUT65726 UEP65688:UEP65726 UOL65688:UOL65726 UYH65688:UYH65726 VID65688:VID65726 VRZ65688:VRZ65726 WBV65688:WBV65726 WLR65688:WLR65726 WVN65688:WVN65726 L131224:L131262 JB131224:JB131262 SX131224:SX131262 ACT131224:ACT131262 AMP131224:AMP131262 AWL131224:AWL131262 BGH131224:BGH131262 BQD131224:BQD131262 BZZ131224:BZZ131262 CJV131224:CJV131262 CTR131224:CTR131262 DDN131224:DDN131262 DNJ131224:DNJ131262 DXF131224:DXF131262 EHB131224:EHB131262 EQX131224:EQX131262 FAT131224:FAT131262 FKP131224:FKP131262 FUL131224:FUL131262 GEH131224:GEH131262 GOD131224:GOD131262 GXZ131224:GXZ131262 HHV131224:HHV131262 HRR131224:HRR131262 IBN131224:IBN131262 ILJ131224:ILJ131262 IVF131224:IVF131262 JFB131224:JFB131262 JOX131224:JOX131262 JYT131224:JYT131262 KIP131224:KIP131262 KSL131224:KSL131262 LCH131224:LCH131262 LMD131224:LMD131262 LVZ131224:LVZ131262 MFV131224:MFV131262 MPR131224:MPR131262 MZN131224:MZN131262 NJJ131224:NJJ131262 NTF131224:NTF131262 ODB131224:ODB131262 OMX131224:OMX131262 OWT131224:OWT131262 PGP131224:PGP131262 PQL131224:PQL131262 QAH131224:QAH131262 QKD131224:QKD131262 QTZ131224:QTZ131262 RDV131224:RDV131262 RNR131224:RNR131262 RXN131224:RXN131262 SHJ131224:SHJ131262 SRF131224:SRF131262 TBB131224:TBB131262 TKX131224:TKX131262 TUT131224:TUT131262 UEP131224:UEP131262 UOL131224:UOL131262 UYH131224:UYH131262 VID131224:VID131262 VRZ131224:VRZ131262 WBV131224:WBV131262 WLR131224:WLR131262 WVN131224:WVN131262 L196760:L196798 JB196760:JB196798 SX196760:SX196798 ACT196760:ACT196798 AMP196760:AMP196798 AWL196760:AWL196798 BGH196760:BGH196798 BQD196760:BQD196798 BZZ196760:BZZ196798 CJV196760:CJV196798 CTR196760:CTR196798 DDN196760:DDN196798 DNJ196760:DNJ196798 DXF196760:DXF196798 EHB196760:EHB196798 EQX196760:EQX196798 FAT196760:FAT196798 FKP196760:FKP196798 FUL196760:FUL196798 GEH196760:GEH196798 GOD196760:GOD196798 GXZ196760:GXZ196798 HHV196760:HHV196798 HRR196760:HRR196798 IBN196760:IBN196798 ILJ196760:ILJ196798 IVF196760:IVF196798 JFB196760:JFB196798 JOX196760:JOX196798 JYT196760:JYT196798 KIP196760:KIP196798 KSL196760:KSL196798 LCH196760:LCH196798 LMD196760:LMD196798 LVZ196760:LVZ196798 MFV196760:MFV196798 MPR196760:MPR196798 MZN196760:MZN196798 NJJ196760:NJJ196798 NTF196760:NTF196798 ODB196760:ODB196798 OMX196760:OMX196798 OWT196760:OWT196798 PGP196760:PGP196798 PQL196760:PQL196798 QAH196760:QAH196798 QKD196760:QKD196798 QTZ196760:QTZ196798 RDV196760:RDV196798 RNR196760:RNR196798 RXN196760:RXN196798 SHJ196760:SHJ196798 SRF196760:SRF196798 TBB196760:TBB196798 TKX196760:TKX196798 TUT196760:TUT196798 UEP196760:UEP196798 UOL196760:UOL196798 UYH196760:UYH196798 VID196760:VID196798 VRZ196760:VRZ196798 WBV196760:WBV196798 WLR196760:WLR196798 WVN196760:WVN196798 L262296:L262334 JB262296:JB262334 SX262296:SX262334 ACT262296:ACT262334 AMP262296:AMP262334 AWL262296:AWL262334 BGH262296:BGH262334 BQD262296:BQD262334 BZZ262296:BZZ262334 CJV262296:CJV262334 CTR262296:CTR262334 DDN262296:DDN262334 DNJ262296:DNJ262334 DXF262296:DXF262334 EHB262296:EHB262334 EQX262296:EQX262334 FAT262296:FAT262334 FKP262296:FKP262334 FUL262296:FUL262334 GEH262296:GEH262334 GOD262296:GOD262334 GXZ262296:GXZ262334 HHV262296:HHV262334 HRR262296:HRR262334 IBN262296:IBN262334 ILJ262296:ILJ262334 IVF262296:IVF262334 JFB262296:JFB262334 JOX262296:JOX262334 JYT262296:JYT262334 KIP262296:KIP262334 KSL262296:KSL262334 LCH262296:LCH262334 LMD262296:LMD262334 LVZ262296:LVZ262334 MFV262296:MFV262334 MPR262296:MPR262334 MZN262296:MZN262334 NJJ262296:NJJ262334 NTF262296:NTF262334 ODB262296:ODB262334 OMX262296:OMX262334 OWT262296:OWT262334 PGP262296:PGP262334 PQL262296:PQL262334 QAH262296:QAH262334 QKD262296:QKD262334 QTZ262296:QTZ262334 RDV262296:RDV262334 RNR262296:RNR262334 RXN262296:RXN262334 SHJ262296:SHJ262334 SRF262296:SRF262334 TBB262296:TBB262334 TKX262296:TKX262334 TUT262296:TUT262334 UEP262296:UEP262334 UOL262296:UOL262334 UYH262296:UYH262334 VID262296:VID262334 VRZ262296:VRZ262334 WBV262296:WBV262334 WLR262296:WLR262334 WVN262296:WVN262334 L327832:L327870 JB327832:JB327870 SX327832:SX327870 ACT327832:ACT327870 AMP327832:AMP327870 AWL327832:AWL327870 BGH327832:BGH327870 BQD327832:BQD327870 BZZ327832:BZZ327870 CJV327832:CJV327870 CTR327832:CTR327870 DDN327832:DDN327870 DNJ327832:DNJ327870 DXF327832:DXF327870 EHB327832:EHB327870 EQX327832:EQX327870 FAT327832:FAT327870 FKP327832:FKP327870 FUL327832:FUL327870 GEH327832:GEH327870 GOD327832:GOD327870 GXZ327832:GXZ327870 HHV327832:HHV327870 HRR327832:HRR327870 IBN327832:IBN327870 ILJ327832:ILJ327870 IVF327832:IVF327870 JFB327832:JFB327870 JOX327832:JOX327870 JYT327832:JYT327870 KIP327832:KIP327870 KSL327832:KSL327870 LCH327832:LCH327870 LMD327832:LMD327870 LVZ327832:LVZ327870 MFV327832:MFV327870 MPR327832:MPR327870 MZN327832:MZN327870 NJJ327832:NJJ327870 NTF327832:NTF327870 ODB327832:ODB327870 OMX327832:OMX327870 OWT327832:OWT327870 PGP327832:PGP327870 PQL327832:PQL327870 QAH327832:QAH327870 QKD327832:QKD327870 QTZ327832:QTZ327870 RDV327832:RDV327870 RNR327832:RNR327870 RXN327832:RXN327870 SHJ327832:SHJ327870 SRF327832:SRF327870 TBB327832:TBB327870 TKX327832:TKX327870 TUT327832:TUT327870 UEP327832:UEP327870 UOL327832:UOL327870 UYH327832:UYH327870 VID327832:VID327870 VRZ327832:VRZ327870 WBV327832:WBV327870 WLR327832:WLR327870 WVN327832:WVN327870 L393368:L393406 JB393368:JB393406 SX393368:SX393406 ACT393368:ACT393406 AMP393368:AMP393406 AWL393368:AWL393406 BGH393368:BGH393406 BQD393368:BQD393406 BZZ393368:BZZ393406 CJV393368:CJV393406 CTR393368:CTR393406 DDN393368:DDN393406 DNJ393368:DNJ393406 DXF393368:DXF393406 EHB393368:EHB393406 EQX393368:EQX393406 FAT393368:FAT393406 FKP393368:FKP393406 FUL393368:FUL393406 GEH393368:GEH393406 GOD393368:GOD393406 GXZ393368:GXZ393406 HHV393368:HHV393406 HRR393368:HRR393406 IBN393368:IBN393406 ILJ393368:ILJ393406 IVF393368:IVF393406 JFB393368:JFB393406 JOX393368:JOX393406 JYT393368:JYT393406 KIP393368:KIP393406 KSL393368:KSL393406 LCH393368:LCH393406 LMD393368:LMD393406 LVZ393368:LVZ393406 MFV393368:MFV393406 MPR393368:MPR393406 MZN393368:MZN393406 NJJ393368:NJJ393406 NTF393368:NTF393406 ODB393368:ODB393406 OMX393368:OMX393406 OWT393368:OWT393406 PGP393368:PGP393406 PQL393368:PQL393406 QAH393368:QAH393406 QKD393368:QKD393406 QTZ393368:QTZ393406 RDV393368:RDV393406 RNR393368:RNR393406 RXN393368:RXN393406 SHJ393368:SHJ393406 SRF393368:SRF393406 TBB393368:TBB393406 TKX393368:TKX393406 TUT393368:TUT393406 UEP393368:UEP393406 UOL393368:UOL393406 UYH393368:UYH393406 VID393368:VID393406 VRZ393368:VRZ393406 WBV393368:WBV393406 WLR393368:WLR393406 WVN393368:WVN393406 L458904:L458942 JB458904:JB458942 SX458904:SX458942 ACT458904:ACT458942 AMP458904:AMP458942 AWL458904:AWL458942 BGH458904:BGH458942 BQD458904:BQD458942 BZZ458904:BZZ458942 CJV458904:CJV458942 CTR458904:CTR458942 DDN458904:DDN458942 DNJ458904:DNJ458942 DXF458904:DXF458942 EHB458904:EHB458942 EQX458904:EQX458942 FAT458904:FAT458942 FKP458904:FKP458942 FUL458904:FUL458942 GEH458904:GEH458942 GOD458904:GOD458942 GXZ458904:GXZ458942 HHV458904:HHV458942 HRR458904:HRR458942 IBN458904:IBN458942 ILJ458904:ILJ458942 IVF458904:IVF458942 JFB458904:JFB458942 JOX458904:JOX458942 JYT458904:JYT458942 KIP458904:KIP458942 KSL458904:KSL458942 LCH458904:LCH458942 LMD458904:LMD458942 LVZ458904:LVZ458942 MFV458904:MFV458942 MPR458904:MPR458942 MZN458904:MZN458942 NJJ458904:NJJ458942 NTF458904:NTF458942 ODB458904:ODB458942 OMX458904:OMX458942 OWT458904:OWT458942 PGP458904:PGP458942 PQL458904:PQL458942 QAH458904:QAH458942 QKD458904:QKD458942 QTZ458904:QTZ458942 RDV458904:RDV458942 RNR458904:RNR458942 RXN458904:RXN458942 SHJ458904:SHJ458942 SRF458904:SRF458942 TBB458904:TBB458942 TKX458904:TKX458942 TUT458904:TUT458942 UEP458904:UEP458942 UOL458904:UOL458942 UYH458904:UYH458942 VID458904:VID458942 VRZ458904:VRZ458942 WBV458904:WBV458942 WLR458904:WLR458942 WVN458904:WVN458942 L524440:L524478 JB524440:JB524478 SX524440:SX524478 ACT524440:ACT524478 AMP524440:AMP524478 AWL524440:AWL524478 BGH524440:BGH524478 BQD524440:BQD524478 BZZ524440:BZZ524478 CJV524440:CJV524478 CTR524440:CTR524478 DDN524440:DDN524478 DNJ524440:DNJ524478 DXF524440:DXF524478 EHB524440:EHB524478 EQX524440:EQX524478 FAT524440:FAT524478 FKP524440:FKP524478 FUL524440:FUL524478 GEH524440:GEH524478 GOD524440:GOD524478 GXZ524440:GXZ524478 HHV524440:HHV524478 HRR524440:HRR524478 IBN524440:IBN524478 ILJ524440:ILJ524478 IVF524440:IVF524478 JFB524440:JFB524478 JOX524440:JOX524478 JYT524440:JYT524478 KIP524440:KIP524478 KSL524440:KSL524478 LCH524440:LCH524478 LMD524440:LMD524478 LVZ524440:LVZ524478 MFV524440:MFV524478 MPR524440:MPR524478 MZN524440:MZN524478 NJJ524440:NJJ524478 NTF524440:NTF524478 ODB524440:ODB524478 OMX524440:OMX524478 OWT524440:OWT524478 PGP524440:PGP524478 PQL524440:PQL524478 QAH524440:QAH524478 QKD524440:QKD524478 QTZ524440:QTZ524478 RDV524440:RDV524478 RNR524440:RNR524478 RXN524440:RXN524478 SHJ524440:SHJ524478 SRF524440:SRF524478 TBB524440:TBB524478 TKX524440:TKX524478 TUT524440:TUT524478 UEP524440:UEP524478 UOL524440:UOL524478 UYH524440:UYH524478 VID524440:VID524478 VRZ524440:VRZ524478 WBV524440:WBV524478 WLR524440:WLR524478 WVN524440:WVN524478 L589976:L590014 JB589976:JB590014 SX589976:SX590014 ACT589976:ACT590014 AMP589976:AMP590014 AWL589976:AWL590014 BGH589976:BGH590014 BQD589976:BQD590014 BZZ589976:BZZ590014 CJV589976:CJV590014 CTR589976:CTR590014 DDN589976:DDN590014 DNJ589976:DNJ590014 DXF589976:DXF590014 EHB589976:EHB590014 EQX589976:EQX590014 FAT589976:FAT590014 FKP589976:FKP590014 FUL589976:FUL590014 GEH589976:GEH590014 GOD589976:GOD590014 GXZ589976:GXZ590014 HHV589976:HHV590014 HRR589976:HRR590014 IBN589976:IBN590014 ILJ589976:ILJ590014 IVF589976:IVF590014 JFB589976:JFB590014 JOX589976:JOX590014 JYT589976:JYT590014 KIP589976:KIP590014 KSL589976:KSL590014 LCH589976:LCH590014 LMD589976:LMD590014 LVZ589976:LVZ590014 MFV589976:MFV590014 MPR589976:MPR590014 MZN589976:MZN590014 NJJ589976:NJJ590014 NTF589976:NTF590014 ODB589976:ODB590014 OMX589976:OMX590014 OWT589976:OWT590014 PGP589976:PGP590014 PQL589976:PQL590014 QAH589976:QAH590014 QKD589976:QKD590014 QTZ589976:QTZ590014 RDV589976:RDV590014 RNR589976:RNR590014 RXN589976:RXN590014 SHJ589976:SHJ590014 SRF589976:SRF590014 TBB589976:TBB590014 TKX589976:TKX590014 TUT589976:TUT590014 UEP589976:UEP590014 UOL589976:UOL590014 UYH589976:UYH590014 VID589976:VID590014 VRZ589976:VRZ590014 WBV589976:WBV590014 WLR589976:WLR590014 WVN589976:WVN590014 L655512:L655550 JB655512:JB655550 SX655512:SX655550 ACT655512:ACT655550 AMP655512:AMP655550 AWL655512:AWL655550 BGH655512:BGH655550 BQD655512:BQD655550 BZZ655512:BZZ655550 CJV655512:CJV655550 CTR655512:CTR655550 DDN655512:DDN655550 DNJ655512:DNJ655550 DXF655512:DXF655550 EHB655512:EHB655550 EQX655512:EQX655550 FAT655512:FAT655550 FKP655512:FKP655550 FUL655512:FUL655550 GEH655512:GEH655550 GOD655512:GOD655550 GXZ655512:GXZ655550 HHV655512:HHV655550 HRR655512:HRR655550 IBN655512:IBN655550 ILJ655512:ILJ655550 IVF655512:IVF655550 JFB655512:JFB655550 JOX655512:JOX655550 JYT655512:JYT655550 KIP655512:KIP655550 KSL655512:KSL655550 LCH655512:LCH655550 LMD655512:LMD655550 LVZ655512:LVZ655550 MFV655512:MFV655550 MPR655512:MPR655550 MZN655512:MZN655550 NJJ655512:NJJ655550 NTF655512:NTF655550 ODB655512:ODB655550 OMX655512:OMX655550 OWT655512:OWT655550 PGP655512:PGP655550 PQL655512:PQL655550 QAH655512:QAH655550 QKD655512:QKD655550 QTZ655512:QTZ655550 RDV655512:RDV655550 RNR655512:RNR655550 RXN655512:RXN655550 SHJ655512:SHJ655550 SRF655512:SRF655550 TBB655512:TBB655550 TKX655512:TKX655550 TUT655512:TUT655550 UEP655512:UEP655550 UOL655512:UOL655550 UYH655512:UYH655550 VID655512:VID655550 VRZ655512:VRZ655550 WBV655512:WBV655550 WLR655512:WLR655550 WVN655512:WVN655550 L721048:L721086 JB721048:JB721086 SX721048:SX721086 ACT721048:ACT721086 AMP721048:AMP721086 AWL721048:AWL721086 BGH721048:BGH721086 BQD721048:BQD721086 BZZ721048:BZZ721086 CJV721048:CJV721086 CTR721048:CTR721086 DDN721048:DDN721086 DNJ721048:DNJ721086 DXF721048:DXF721086 EHB721048:EHB721086 EQX721048:EQX721086 FAT721048:FAT721086 FKP721048:FKP721086 FUL721048:FUL721086 GEH721048:GEH721086 GOD721048:GOD721086 GXZ721048:GXZ721086 HHV721048:HHV721086 HRR721048:HRR721086 IBN721048:IBN721086 ILJ721048:ILJ721086 IVF721048:IVF721086 JFB721048:JFB721086 JOX721048:JOX721086 JYT721048:JYT721086 KIP721048:KIP721086 KSL721048:KSL721086 LCH721048:LCH721086 LMD721048:LMD721086 LVZ721048:LVZ721086 MFV721048:MFV721086 MPR721048:MPR721086 MZN721048:MZN721086 NJJ721048:NJJ721086 NTF721048:NTF721086 ODB721048:ODB721086 OMX721048:OMX721086 OWT721048:OWT721086 PGP721048:PGP721086 PQL721048:PQL721086 QAH721048:QAH721086 QKD721048:QKD721086 QTZ721048:QTZ721086 RDV721048:RDV721086 RNR721048:RNR721086 RXN721048:RXN721086 SHJ721048:SHJ721086 SRF721048:SRF721086 TBB721048:TBB721086 TKX721048:TKX721086 TUT721048:TUT721086 UEP721048:UEP721086 UOL721048:UOL721086 UYH721048:UYH721086 VID721048:VID721086 VRZ721048:VRZ721086 WBV721048:WBV721086 WLR721048:WLR721086 WVN721048:WVN721086 L786584:L786622 JB786584:JB786622 SX786584:SX786622 ACT786584:ACT786622 AMP786584:AMP786622 AWL786584:AWL786622 BGH786584:BGH786622 BQD786584:BQD786622 BZZ786584:BZZ786622 CJV786584:CJV786622 CTR786584:CTR786622 DDN786584:DDN786622 DNJ786584:DNJ786622 DXF786584:DXF786622 EHB786584:EHB786622 EQX786584:EQX786622 FAT786584:FAT786622 FKP786584:FKP786622 FUL786584:FUL786622 GEH786584:GEH786622 GOD786584:GOD786622 GXZ786584:GXZ786622 HHV786584:HHV786622 HRR786584:HRR786622 IBN786584:IBN786622 ILJ786584:ILJ786622 IVF786584:IVF786622 JFB786584:JFB786622 JOX786584:JOX786622 JYT786584:JYT786622 KIP786584:KIP786622 KSL786584:KSL786622 LCH786584:LCH786622 LMD786584:LMD786622 LVZ786584:LVZ786622 MFV786584:MFV786622 MPR786584:MPR786622 MZN786584:MZN786622 NJJ786584:NJJ786622 NTF786584:NTF786622 ODB786584:ODB786622 OMX786584:OMX786622 OWT786584:OWT786622 PGP786584:PGP786622 PQL786584:PQL786622 QAH786584:QAH786622 QKD786584:QKD786622 QTZ786584:QTZ786622 RDV786584:RDV786622 RNR786584:RNR786622 RXN786584:RXN786622 SHJ786584:SHJ786622 SRF786584:SRF786622 TBB786584:TBB786622 TKX786584:TKX786622 TUT786584:TUT786622 UEP786584:UEP786622 UOL786584:UOL786622 UYH786584:UYH786622 VID786584:VID786622 VRZ786584:VRZ786622 WBV786584:WBV786622 WLR786584:WLR786622 WVN786584:WVN786622 L852120:L852158 JB852120:JB852158 SX852120:SX852158 ACT852120:ACT852158 AMP852120:AMP852158 AWL852120:AWL852158 BGH852120:BGH852158 BQD852120:BQD852158 BZZ852120:BZZ852158 CJV852120:CJV852158 CTR852120:CTR852158 DDN852120:DDN852158 DNJ852120:DNJ852158 DXF852120:DXF852158 EHB852120:EHB852158 EQX852120:EQX852158 FAT852120:FAT852158 FKP852120:FKP852158 FUL852120:FUL852158 GEH852120:GEH852158 GOD852120:GOD852158 GXZ852120:GXZ852158 HHV852120:HHV852158 HRR852120:HRR852158 IBN852120:IBN852158 ILJ852120:ILJ852158 IVF852120:IVF852158 JFB852120:JFB852158 JOX852120:JOX852158 JYT852120:JYT852158 KIP852120:KIP852158 KSL852120:KSL852158 LCH852120:LCH852158 LMD852120:LMD852158 LVZ852120:LVZ852158 MFV852120:MFV852158 MPR852120:MPR852158 MZN852120:MZN852158 NJJ852120:NJJ852158 NTF852120:NTF852158 ODB852120:ODB852158 OMX852120:OMX852158 OWT852120:OWT852158 PGP852120:PGP852158 PQL852120:PQL852158 QAH852120:QAH852158 QKD852120:QKD852158 QTZ852120:QTZ852158 RDV852120:RDV852158 RNR852120:RNR852158 RXN852120:RXN852158 SHJ852120:SHJ852158 SRF852120:SRF852158 TBB852120:TBB852158 TKX852120:TKX852158 TUT852120:TUT852158 UEP852120:UEP852158 UOL852120:UOL852158 UYH852120:UYH852158 VID852120:VID852158 VRZ852120:VRZ852158 WBV852120:WBV852158 WLR852120:WLR852158 WVN852120:WVN852158 L917656:L917694 JB917656:JB917694 SX917656:SX917694 ACT917656:ACT917694 AMP917656:AMP917694 AWL917656:AWL917694 BGH917656:BGH917694 BQD917656:BQD917694 BZZ917656:BZZ917694 CJV917656:CJV917694 CTR917656:CTR917694 DDN917656:DDN917694 DNJ917656:DNJ917694 DXF917656:DXF917694 EHB917656:EHB917694 EQX917656:EQX917694 FAT917656:FAT917694 FKP917656:FKP917694 FUL917656:FUL917694 GEH917656:GEH917694 GOD917656:GOD917694 GXZ917656:GXZ917694 HHV917656:HHV917694 HRR917656:HRR917694 IBN917656:IBN917694 ILJ917656:ILJ917694 IVF917656:IVF917694 JFB917656:JFB917694 JOX917656:JOX917694 JYT917656:JYT917694 KIP917656:KIP917694 KSL917656:KSL917694 LCH917656:LCH917694 LMD917656:LMD917694 LVZ917656:LVZ917694 MFV917656:MFV917694 MPR917656:MPR917694 MZN917656:MZN917694 NJJ917656:NJJ917694 NTF917656:NTF917694 ODB917656:ODB917694 OMX917656:OMX917694 OWT917656:OWT917694 PGP917656:PGP917694 PQL917656:PQL917694 QAH917656:QAH917694 QKD917656:QKD917694 QTZ917656:QTZ917694 RDV917656:RDV917694 RNR917656:RNR917694 RXN917656:RXN917694 SHJ917656:SHJ917694 SRF917656:SRF917694 TBB917656:TBB917694 TKX917656:TKX917694 TUT917656:TUT917694 UEP917656:UEP917694 UOL917656:UOL917694 UYH917656:UYH917694 VID917656:VID917694 VRZ917656:VRZ917694 WBV917656:WBV917694 WLR917656:WLR917694 WVN917656:WVN917694 L983192:L983230 JB983192:JB983230 SX983192:SX983230 ACT983192:ACT983230 AMP983192:AMP983230 AWL983192:AWL983230 BGH983192:BGH983230 BQD983192:BQD983230 BZZ983192:BZZ983230 CJV983192:CJV983230 CTR983192:CTR983230 DDN983192:DDN983230 DNJ983192:DNJ983230 DXF983192:DXF983230 EHB983192:EHB983230 EQX983192:EQX983230 FAT983192:FAT983230 FKP983192:FKP983230 FUL983192:FUL983230 GEH983192:GEH983230 GOD983192:GOD983230 GXZ983192:GXZ983230 HHV983192:HHV983230 HRR983192:HRR983230 IBN983192:IBN983230 ILJ983192:ILJ983230 IVF983192:IVF983230 JFB983192:JFB983230 JOX983192:JOX983230 JYT983192:JYT983230 KIP983192:KIP983230 KSL983192:KSL983230 LCH983192:LCH983230 LMD983192:LMD983230 LVZ983192:LVZ983230 MFV983192:MFV983230 MPR983192:MPR983230 MZN983192:MZN983230 NJJ983192:NJJ983230 NTF983192:NTF983230 ODB983192:ODB983230 OMX983192:OMX983230 OWT983192:OWT983230 PGP983192:PGP983230 PQL983192:PQL983230 QAH983192:QAH983230 QKD983192:QKD983230 QTZ983192:QTZ983230 RDV983192:RDV983230 RNR983192:RNR983230 RXN983192:RXN983230 SHJ983192:SHJ983230 SRF983192:SRF983230 TBB983192:TBB983230 TKX983192:TKX983230 TUT983192:TUT983230 UEP983192:UEP983230 UOL983192:UOL983230 UYH983192:UYH983230 VID983192:VID983230 VRZ983192:VRZ983230 WBV983192:WBV983230 WLR983192:WLR983230 WVN983192:WVN983230 L146:L150 JB146:JB150 SX146:SX150 ACT146:ACT150 AMP146:AMP150 AWL146:AWL150 BGH146:BGH150 BQD146:BQD150 BZZ146:BZZ150 CJV146:CJV150 CTR146:CTR150 DDN146:DDN150 DNJ146:DNJ150 DXF146:DXF150 EHB146:EHB150 EQX146:EQX150 FAT146:FAT150 FKP146:FKP150 FUL146:FUL150 GEH146:GEH150 GOD146:GOD150 GXZ146:GXZ150 HHV146:HHV150 HRR146:HRR150 IBN146:IBN150 ILJ146:ILJ150 IVF146:IVF150 JFB146:JFB150 JOX146:JOX150 JYT146:JYT150 KIP146:KIP150 KSL146:KSL150 LCH146:LCH150 LMD146:LMD150 LVZ146:LVZ150 MFV146:MFV150 MPR146:MPR150 MZN146:MZN150 NJJ146:NJJ150 NTF146:NTF150 ODB146:ODB150 OMX146:OMX150 OWT146:OWT150 PGP146:PGP150 PQL146:PQL150 QAH146:QAH150 QKD146:QKD150 QTZ146:QTZ150 RDV146:RDV150 RNR146:RNR150 RXN146:RXN150 SHJ146:SHJ150 SRF146:SRF150 TBB146:TBB150 TKX146:TKX150 TUT146:TUT150 UEP146:UEP150 UOL146:UOL150 UYH146:UYH150 VID146:VID150 VRZ146:VRZ150 WBV146:WBV150 WLR146:WLR150 WVN146:WVN150 L65682:L65686 JB65682:JB65686 SX65682:SX65686 ACT65682:ACT65686 AMP65682:AMP65686 AWL65682:AWL65686 BGH65682:BGH65686 BQD65682:BQD65686 BZZ65682:BZZ65686 CJV65682:CJV65686 CTR65682:CTR65686 DDN65682:DDN65686 DNJ65682:DNJ65686 DXF65682:DXF65686 EHB65682:EHB65686 EQX65682:EQX65686 FAT65682:FAT65686 FKP65682:FKP65686 FUL65682:FUL65686 GEH65682:GEH65686 GOD65682:GOD65686 GXZ65682:GXZ65686 HHV65682:HHV65686 HRR65682:HRR65686 IBN65682:IBN65686 ILJ65682:ILJ65686 IVF65682:IVF65686 JFB65682:JFB65686 JOX65682:JOX65686 JYT65682:JYT65686 KIP65682:KIP65686 KSL65682:KSL65686 LCH65682:LCH65686 LMD65682:LMD65686 LVZ65682:LVZ65686 MFV65682:MFV65686 MPR65682:MPR65686 MZN65682:MZN65686 NJJ65682:NJJ65686 NTF65682:NTF65686 ODB65682:ODB65686 OMX65682:OMX65686 OWT65682:OWT65686 PGP65682:PGP65686 PQL65682:PQL65686 QAH65682:QAH65686 QKD65682:QKD65686 QTZ65682:QTZ65686 RDV65682:RDV65686 RNR65682:RNR65686 RXN65682:RXN65686 SHJ65682:SHJ65686 SRF65682:SRF65686 TBB65682:TBB65686 TKX65682:TKX65686 TUT65682:TUT65686 UEP65682:UEP65686 UOL65682:UOL65686 UYH65682:UYH65686 VID65682:VID65686 VRZ65682:VRZ65686 WBV65682:WBV65686 WLR65682:WLR65686 WVN65682:WVN65686 L131218:L131222 JB131218:JB131222 SX131218:SX131222 ACT131218:ACT131222 AMP131218:AMP131222 AWL131218:AWL131222 BGH131218:BGH131222 BQD131218:BQD131222 BZZ131218:BZZ131222 CJV131218:CJV131222 CTR131218:CTR131222 DDN131218:DDN131222 DNJ131218:DNJ131222 DXF131218:DXF131222 EHB131218:EHB131222 EQX131218:EQX131222 FAT131218:FAT131222 FKP131218:FKP131222 FUL131218:FUL131222 GEH131218:GEH131222 GOD131218:GOD131222 GXZ131218:GXZ131222 HHV131218:HHV131222 HRR131218:HRR131222 IBN131218:IBN131222 ILJ131218:ILJ131222 IVF131218:IVF131222 JFB131218:JFB131222 JOX131218:JOX131222 JYT131218:JYT131222 KIP131218:KIP131222 KSL131218:KSL131222 LCH131218:LCH131222 LMD131218:LMD131222 LVZ131218:LVZ131222 MFV131218:MFV131222 MPR131218:MPR131222 MZN131218:MZN131222 NJJ131218:NJJ131222 NTF131218:NTF131222 ODB131218:ODB131222 OMX131218:OMX131222 OWT131218:OWT131222 PGP131218:PGP131222 PQL131218:PQL131222 QAH131218:QAH131222 QKD131218:QKD131222 QTZ131218:QTZ131222 RDV131218:RDV131222 RNR131218:RNR131222 RXN131218:RXN131222 SHJ131218:SHJ131222 SRF131218:SRF131222 TBB131218:TBB131222 TKX131218:TKX131222 TUT131218:TUT131222 UEP131218:UEP131222 UOL131218:UOL131222 UYH131218:UYH131222 VID131218:VID131222 VRZ131218:VRZ131222 WBV131218:WBV131222 WLR131218:WLR131222 WVN131218:WVN131222 L196754:L196758 JB196754:JB196758 SX196754:SX196758 ACT196754:ACT196758 AMP196754:AMP196758 AWL196754:AWL196758 BGH196754:BGH196758 BQD196754:BQD196758 BZZ196754:BZZ196758 CJV196754:CJV196758 CTR196754:CTR196758 DDN196754:DDN196758 DNJ196754:DNJ196758 DXF196754:DXF196758 EHB196754:EHB196758 EQX196754:EQX196758 FAT196754:FAT196758 FKP196754:FKP196758 FUL196754:FUL196758 GEH196754:GEH196758 GOD196754:GOD196758 GXZ196754:GXZ196758 HHV196754:HHV196758 HRR196754:HRR196758 IBN196754:IBN196758 ILJ196754:ILJ196758 IVF196754:IVF196758 JFB196754:JFB196758 JOX196754:JOX196758 JYT196754:JYT196758 KIP196754:KIP196758 KSL196754:KSL196758 LCH196754:LCH196758 LMD196754:LMD196758 LVZ196754:LVZ196758 MFV196754:MFV196758 MPR196754:MPR196758 MZN196754:MZN196758 NJJ196754:NJJ196758 NTF196754:NTF196758 ODB196754:ODB196758 OMX196754:OMX196758 OWT196754:OWT196758 PGP196754:PGP196758 PQL196754:PQL196758 QAH196754:QAH196758 QKD196754:QKD196758 QTZ196754:QTZ196758 RDV196754:RDV196758 RNR196754:RNR196758 RXN196754:RXN196758 SHJ196754:SHJ196758 SRF196754:SRF196758 TBB196754:TBB196758 TKX196754:TKX196758 TUT196754:TUT196758 UEP196754:UEP196758 UOL196754:UOL196758 UYH196754:UYH196758 VID196754:VID196758 VRZ196754:VRZ196758 WBV196754:WBV196758 WLR196754:WLR196758 WVN196754:WVN196758 L262290:L262294 JB262290:JB262294 SX262290:SX262294 ACT262290:ACT262294 AMP262290:AMP262294 AWL262290:AWL262294 BGH262290:BGH262294 BQD262290:BQD262294 BZZ262290:BZZ262294 CJV262290:CJV262294 CTR262290:CTR262294 DDN262290:DDN262294 DNJ262290:DNJ262294 DXF262290:DXF262294 EHB262290:EHB262294 EQX262290:EQX262294 FAT262290:FAT262294 FKP262290:FKP262294 FUL262290:FUL262294 GEH262290:GEH262294 GOD262290:GOD262294 GXZ262290:GXZ262294 HHV262290:HHV262294 HRR262290:HRR262294 IBN262290:IBN262294 ILJ262290:ILJ262294 IVF262290:IVF262294 JFB262290:JFB262294 JOX262290:JOX262294 JYT262290:JYT262294 KIP262290:KIP262294 KSL262290:KSL262294 LCH262290:LCH262294 LMD262290:LMD262294 LVZ262290:LVZ262294 MFV262290:MFV262294 MPR262290:MPR262294 MZN262290:MZN262294 NJJ262290:NJJ262294 NTF262290:NTF262294 ODB262290:ODB262294 OMX262290:OMX262294 OWT262290:OWT262294 PGP262290:PGP262294 PQL262290:PQL262294 QAH262290:QAH262294 QKD262290:QKD262294 QTZ262290:QTZ262294 RDV262290:RDV262294 RNR262290:RNR262294 RXN262290:RXN262294 SHJ262290:SHJ262294 SRF262290:SRF262294 TBB262290:TBB262294 TKX262290:TKX262294 TUT262290:TUT262294 UEP262290:UEP262294 UOL262290:UOL262294 UYH262290:UYH262294 VID262290:VID262294 VRZ262290:VRZ262294 WBV262290:WBV262294 WLR262290:WLR262294 WVN262290:WVN262294 L327826:L327830 JB327826:JB327830 SX327826:SX327830 ACT327826:ACT327830 AMP327826:AMP327830 AWL327826:AWL327830 BGH327826:BGH327830 BQD327826:BQD327830 BZZ327826:BZZ327830 CJV327826:CJV327830 CTR327826:CTR327830 DDN327826:DDN327830 DNJ327826:DNJ327830 DXF327826:DXF327830 EHB327826:EHB327830 EQX327826:EQX327830 FAT327826:FAT327830 FKP327826:FKP327830 FUL327826:FUL327830 GEH327826:GEH327830 GOD327826:GOD327830 GXZ327826:GXZ327830 HHV327826:HHV327830 HRR327826:HRR327830 IBN327826:IBN327830 ILJ327826:ILJ327830 IVF327826:IVF327830 JFB327826:JFB327830 JOX327826:JOX327830 JYT327826:JYT327830 KIP327826:KIP327830 KSL327826:KSL327830 LCH327826:LCH327830 LMD327826:LMD327830 LVZ327826:LVZ327830 MFV327826:MFV327830 MPR327826:MPR327830 MZN327826:MZN327830 NJJ327826:NJJ327830 NTF327826:NTF327830 ODB327826:ODB327830 OMX327826:OMX327830 OWT327826:OWT327830 PGP327826:PGP327830 PQL327826:PQL327830 QAH327826:QAH327830 QKD327826:QKD327830 QTZ327826:QTZ327830 RDV327826:RDV327830 RNR327826:RNR327830 RXN327826:RXN327830 SHJ327826:SHJ327830 SRF327826:SRF327830 TBB327826:TBB327830 TKX327826:TKX327830 TUT327826:TUT327830 UEP327826:UEP327830 UOL327826:UOL327830 UYH327826:UYH327830 VID327826:VID327830 VRZ327826:VRZ327830 WBV327826:WBV327830 WLR327826:WLR327830 WVN327826:WVN327830 L393362:L393366 JB393362:JB393366 SX393362:SX393366 ACT393362:ACT393366 AMP393362:AMP393366 AWL393362:AWL393366 BGH393362:BGH393366 BQD393362:BQD393366 BZZ393362:BZZ393366 CJV393362:CJV393366 CTR393362:CTR393366 DDN393362:DDN393366 DNJ393362:DNJ393366 DXF393362:DXF393366 EHB393362:EHB393366 EQX393362:EQX393366 FAT393362:FAT393366 FKP393362:FKP393366 FUL393362:FUL393366 GEH393362:GEH393366 GOD393362:GOD393366 GXZ393362:GXZ393366 HHV393362:HHV393366 HRR393362:HRR393366 IBN393362:IBN393366 ILJ393362:ILJ393366 IVF393362:IVF393366 JFB393362:JFB393366 JOX393362:JOX393366 JYT393362:JYT393366 KIP393362:KIP393366 KSL393362:KSL393366 LCH393362:LCH393366 LMD393362:LMD393366 LVZ393362:LVZ393366 MFV393362:MFV393366 MPR393362:MPR393366 MZN393362:MZN393366 NJJ393362:NJJ393366 NTF393362:NTF393366 ODB393362:ODB393366 OMX393362:OMX393366 OWT393362:OWT393366 PGP393362:PGP393366 PQL393362:PQL393366 QAH393362:QAH393366 QKD393362:QKD393366 QTZ393362:QTZ393366 RDV393362:RDV393366 RNR393362:RNR393366 RXN393362:RXN393366 SHJ393362:SHJ393366 SRF393362:SRF393366 TBB393362:TBB393366 TKX393362:TKX393366 TUT393362:TUT393366 UEP393362:UEP393366 UOL393362:UOL393366 UYH393362:UYH393366 VID393362:VID393366 VRZ393362:VRZ393366 WBV393362:WBV393366 WLR393362:WLR393366 WVN393362:WVN393366 L458898:L458902 JB458898:JB458902 SX458898:SX458902 ACT458898:ACT458902 AMP458898:AMP458902 AWL458898:AWL458902 BGH458898:BGH458902 BQD458898:BQD458902 BZZ458898:BZZ458902 CJV458898:CJV458902 CTR458898:CTR458902 DDN458898:DDN458902 DNJ458898:DNJ458902 DXF458898:DXF458902 EHB458898:EHB458902 EQX458898:EQX458902 FAT458898:FAT458902 FKP458898:FKP458902 FUL458898:FUL458902 GEH458898:GEH458902 GOD458898:GOD458902 GXZ458898:GXZ458902 HHV458898:HHV458902 HRR458898:HRR458902 IBN458898:IBN458902 ILJ458898:ILJ458902 IVF458898:IVF458902 JFB458898:JFB458902 JOX458898:JOX458902 JYT458898:JYT458902 KIP458898:KIP458902 KSL458898:KSL458902 LCH458898:LCH458902 LMD458898:LMD458902 LVZ458898:LVZ458902 MFV458898:MFV458902 MPR458898:MPR458902 MZN458898:MZN458902 NJJ458898:NJJ458902 NTF458898:NTF458902 ODB458898:ODB458902 OMX458898:OMX458902 OWT458898:OWT458902 PGP458898:PGP458902 PQL458898:PQL458902 QAH458898:QAH458902 QKD458898:QKD458902 QTZ458898:QTZ458902 RDV458898:RDV458902 RNR458898:RNR458902 RXN458898:RXN458902 SHJ458898:SHJ458902 SRF458898:SRF458902 TBB458898:TBB458902 TKX458898:TKX458902 TUT458898:TUT458902 UEP458898:UEP458902 UOL458898:UOL458902 UYH458898:UYH458902 VID458898:VID458902 VRZ458898:VRZ458902 WBV458898:WBV458902 WLR458898:WLR458902 WVN458898:WVN458902 L524434:L524438 JB524434:JB524438 SX524434:SX524438 ACT524434:ACT524438 AMP524434:AMP524438 AWL524434:AWL524438 BGH524434:BGH524438 BQD524434:BQD524438 BZZ524434:BZZ524438 CJV524434:CJV524438 CTR524434:CTR524438 DDN524434:DDN524438 DNJ524434:DNJ524438 DXF524434:DXF524438 EHB524434:EHB524438 EQX524434:EQX524438 FAT524434:FAT524438 FKP524434:FKP524438 FUL524434:FUL524438 GEH524434:GEH524438 GOD524434:GOD524438 GXZ524434:GXZ524438 HHV524434:HHV524438 HRR524434:HRR524438 IBN524434:IBN524438 ILJ524434:ILJ524438 IVF524434:IVF524438 JFB524434:JFB524438 JOX524434:JOX524438 JYT524434:JYT524438 KIP524434:KIP524438 KSL524434:KSL524438 LCH524434:LCH524438 LMD524434:LMD524438 LVZ524434:LVZ524438 MFV524434:MFV524438 MPR524434:MPR524438 MZN524434:MZN524438 NJJ524434:NJJ524438 NTF524434:NTF524438 ODB524434:ODB524438 OMX524434:OMX524438 OWT524434:OWT524438 PGP524434:PGP524438 PQL524434:PQL524438 QAH524434:QAH524438 QKD524434:QKD524438 QTZ524434:QTZ524438 RDV524434:RDV524438 RNR524434:RNR524438 RXN524434:RXN524438 SHJ524434:SHJ524438 SRF524434:SRF524438 TBB524434:TBB524438 TKX524434:TKX524438 TUT524434:TUT524438 UEP524434:UEP524438 UOL524434:UOL524438 UYH524434:UYH524438 VID524434:VID524438 VRZ524434:VRZ524438 WBV524434:WBV524438 WLR524434:WLR524438 WVN524434:WVN524438 L589970:L589974 JB589970:JB589974 SX589970:SX589974 ACT589970:ACT589974 AMP589970:AMP589974 AWL589970:AWL589974 BGH589970:BGH589974 BQD589970:BQD589974 BZZ589970:BZZ589974 CJV589970:CJV589974 CTR589970:CTR589974 DDN589970:DDN589974 DNJ589970:DNJ589974 DXF589970:DXF589974 EHB589970:EHB589974 EQX589970:EQX589974 FAT589970:FAT589974 FKP589970:FKP589974 FUL589970:FUL589974 GEH589970:GEH589974 GOD589970:GOD589974 GXZ589970:GXZ589974 HHV589970:HHV589974 HRR589970:HRR589974 IBN589970:IBN589974 ILJ589970:ILJ589974 IVF589970:IVF589974 JFB589970:JFB589974 JOX589970:JOX589974 JYT589970:JYT589974 KIP589970:KIP589974 KSL589970:KSL589974 LCH589970:LCH589974 LMD589970:LMD589974 LVZ589970:LVZ589974 MFV589970:MFV589974 MPR589970:MPR589974 MZN589970:MZN589974 NJJ589970:NJJ589974 NTF589970:NTF589974 ODB589970:ODB589974 OMX589970:OMX589974 OWT589970:OWT589974 PGP589970:PGP589974 PQL589970:PQL589974 QAH589970:QAH589974 QKD589970:QKD589974 QTZ589970:QTZ589974 RDV589970:RDV589974 RNR589970:RNR589974 RXN589970:RXN589974 SHJ589970:SHJ589974 SRF589970:SRF589974 TBB589970:TBB589974 TKX589970:TKX589974 TUT589970:TUT589974 UEP589970:UEP589974 UOL589970:UOL589974 UYH589970:UYH589974 VID589970:VID589974 VRZ589970:VRZ589974 WBV589970:WBV589974 WLR589970:WLR589974 WVN589970:WVN589974 L655506:L655510 JB655506:JB655510 SX655506:SX655510 ACT655506:ACT655510 AMP655506:AMP655510 AWL655506:AWL655510 BGH655506:BGH655510 BQD655506:BQD655510 BZZ655506:BZZ655510 CJV655506:CJV655510 CTR655506:CTR655510 DDN655506:DDN655510 DNJ655506:DNJ655510 DXF655506:DXF655510 EHB655506:EHB655510 EQX655506:EQX655510 FAT655506:FAT655510 FKP655506:FKP655510 FUL655506:FUL655510 GEH655506:GEH655510 GOD655506:GOD655510 GXZ655506:GXZ655510 HHV655506:HHV655510 HRR655506:HRR655510 IBN655506:IBN655510 ILJ655506:ILJ655510 IVF655506:IVF655510 JFB655506:JFB655510 JOX655506:JOX655510 JYT655506:JYT655510 KIP655506:KIP655510 KSL655506:KSL655510 LCH655506:LCH655510 LMD655506:LMD655510 LVZ655506:LVZ655510 MFV655506:MFV655510 MPR655506:MPR655510 MZN655506:MZN655510 NJJ655506:NJJ655510 NTF655506:NTF655510 ODB655506:ODB655510 OMX655506:OMX655510 OWT655506:OWT655510 PGP655506:PGP655510 PQL655506:PQL655510 QAH655506:QAH655510 QKD655506:QKD655510 QTZ655506:QTZ655510 RDV655506:RDV655510 RNR655506:RNR655510 RXN655506:RXN655510 SHJ655506:SHJ655510 SRF655506:SRF655510 TBB655506:TBB655510 TKX655506:TKX655510 TUT655506:TUT655510 UEP655506:UEP655510 UOL655506:UOL655510 UYH655506:UYH655510 VID655506:VID655510 VRZ655506:VRZ655510 WBV655506:WBV655510 WLR655506:WLR655510 WVN655506:WVN655510 L721042:L721046 JB721042:JB721046 SX721042:SX721046 ACT721042:ACT721046 AMP721042:AMP721046 AWL721042:AWL721046 BGH721042:BGH721046 BQD721042:BQD721046 BZZ721042:BZZ721046 CJV721042:CJV721046 CTR721042:CTR721046 DDN721042:DDN721046 DNJ721042:DNJ721046 DXF721042:DXF721046 EHB721042:EHB721046 EQX721042:EQX721046 FAT721042:FAT721046 FKP721042:FKP721046 FUL721042:FUL721046 GEH721042:GEH721046 GOD721042:GOD721046 GXZ721042:GXZ721046 HHV721042:HHV721046 HRR721042:HRR721046 IBN721042:IBN721046 ILJ721042:ILJ721046 IVF721042:IVF721046 JFB721042:JFB721046 JOX721042:JOX721046 JYT721042:JYT721046 KIP721042:KIP721046 KSL721042:KSL721046 LCH721042:LCH721046 LMD721042:LMD721046 LVZ721042:LVZ721046 MFV721042:MFV721046 MPR721042:MPR721046 MZN721042:MZN721046 NJJ721042:NJJ721046 NTF721042:NTF721046 ODB721042:ODB721046 OMX721042:OMX721046 OWT721042:OWT721046 PGP721042:PGP721046 PQL721042:PQL721046 QAH721042:QAH721046 QKD721042:QKD721046 QTZ721042:QTZ721046 RDV721042:RDV721046 RNR721042:RNR721046 RXN721042:RXN721046 SHJ721042:SHJ721046 SRF721042:SRF721046 TBB721042:TBB721046 TKX721042:TKX721046 TUT721042:TUT721046 UEP721042:UEP721046 UOL721042:UOL721046 UYH721042:UYH721046 VID721042:VID721046 VRZ721042:VRZ721046 WBV721042:WBV721046 WLR721042:WLR721046 WVN721042:WVN721046 L786578:L786582 JB786578:JB786582 SX786578:SX786582 ACT786578:ACT786582 AMP786578:AMP786582 AWL786578:AWL786582 BGH786578:BGH786582 BQD786578:BQD786582 BZZ786578:BZZ786582 CJV786578:CJV786582 CTR786578:CTR786582 DDN786578:DDN786582 DNJ786578:DNJ786582 DXF786578:DXF786582 EHB786578:EHB786582 EQX786578:EQX786582 FAT786578:FAT786582 FKP786578:FKP786582 FUL786578:FUL786582 GEH786578:GEH786582 GOD786578:GOD786582 GXZ786578:GXZ786582 HHV786578:HHV786582 HRR786578:HRR786582 IBN786578:IBN786582 ILJ786578:ILJ786582 IVF786578:IVF786582 JFB786578:JFB786582 JOX786578:JOX786582 JYT786578:JYT786582 KIP786578:KIP786582 KSL786578:KSL786582 LCH786578:LCH786582 LMD786578:LMD786582 LVZ786578:LVZ786582 MFV786578:MFV786582 MPR786578:MPR786582 MZN786578:MZN786582 NJJ786578:NJJ786582 NTF786578:NTF786582 ODB786578:ODB786582 OMX786578:OMX786582 OWT786578:OWT786582 PGP786578:PGP786582 PQL786578:PQL786582 QAH786578:QAH786582 QKD786578:QKD786582 QTZ786578:QTZ786582 RDV786578:RDV786582 RNR786578:RNR786582 RXN786578:RXN786582 SHJ786578:SHJ786582 SRF786578:SRF786582 TBB786578:TBB786582 TKX786578:TKX786582 TUT786578:TUT786582 UEP786578:UEP786582 UOL786578:UOL786582 UYH786578:UYH786582 VID786578:VID786582 VRZ786578:VRZ786582 WBV786578:WBV786582 WLR786578:WLR786582 WVN786578:WVN786582 L852114:L852118 JB852114:JB852118 SX852114:SX852118 ACT852114:ACT852118 AMP852114:AMP852118 AWL852114:AWL852118 BGH852114:BGH852118 BQD852114:BQD852118 BZZ852114:BZZ852118 CJV852114:CJV852118 CTR852114:CTR852118 DDN852114:DDN852118 DNJ852114:DNJ852118 DXF852114:DXF852118 EHB852114:EHB852118 EQX852114:EQX852118 FAT852114:FAT852118 FKP852114:FKP852118 FUL852114:FUL852118 GEH852114:GEH852118 GOD852114:GOD852118 GXZ852114:GXZ852118 HHV852114:HHV852118 HRR852114:HRR852118 IBN852114:IBN852118 ILJ852114:ILJ852118 IVF852114:IVF852118 JFB852114:JFB852118 JOX852114:JOX852118 JYT852114:JYT852118 KIP852114:KIP852118 KSL852114:KSL852118 LCH852114:LCH852118 LMD852114:LMD852118 LVZ852114:LVZ852118 MFV852114:MFV852118 MPR852114:MPR852118 MZN852114:MZN852118 NJJ852114:NJJ852118 NTF852114:NTF852118 ODB852114:ODB852118 OMX852114:OMX852118 OWT852114:OWT852118 PGP852114:PGP852118 PQL852114:PQL852118 QAH852114:QAH852118 QKD852114:QKD852118 QTZ852114:QTZ852118 RDV852114:RDV852118 RNR852114:RNR852118 RXN852114:RXN852118 SHJ852114:SHJ852118 SRF852114:SRF852118 TBB852114:TBB852118 TKX852114:TKX852118 TUT852114:TUT852118 UEP852114:UEP852118 UOL852114:UOL852118 UYH852114:UYH852118 VID852114:VID852118 VRZ852114:VRZ852118 WBV852114:WBV852118 WLR852114:WLR852118 WVN852114:WVN852118 L917650:L917654 JB917650:JB917654 SX917650:SX917654 ACT917650:ACT917654 AMP917650:AMP917654 AWL917650:AWL917654 BGH917650:BGH917654 BQD917650:BQD917654 BZZ917650:BZZ917654 CJV917650:CJV917654 CTR917650:CTR917654 DDN917650:DDN917654 DNJ917650:DNJ917654 DXF917650:DXF917654 EHB917650:EHB917654 EQX917650:EQX917654 FAT917650:FAT917654 FKP917650:FKP917654 FUL917650:FUL917654 GEH917650:GEH917654 GOD917650:GOD917654 GXZ917650:GXZ917654 HHV917650:HHV917654 HRR917650:HRR917654 IBN917650:IBN917654 ILJ917650:ILJ917654 IVF917650:IVF917654 JFB917650:JFB917654 JOX917650:JOX917654 JYT917650:JYT917654 KIP917650:KIP917654 KSL917650:KSL917654 LCH917650:LCH917654 LMD917650:LMD917654 LVZ917650:LVZ917654 MFV917650:MFV917654 MPR917650:MPR917654 MZN917650:MZN917654 NJJ917650:NJJ917654 NTF917650:NTF917654 ODB917650:ODB917654 OMX917650:OMX917654 OWT917650:OWT917654 PGP917650:PGP917654 PQL917650:PQL917654 QAH917650:QAH917654 QKD917650:QKD917654 QTZ917650:QTZ917654 RDV917650:RDV917654 RNR917650:RNR917654 RXN917650:RXN917654 SHJ917650:SHJ917654 SRF917650:SRF917654 TBB917650:TBB917654 TKX917650:TKX917654 TUT917650:TUT917654 UEP917650:UEP917654 UOL917650:UOL917654 UYH917650:UYH917654 VID917650:VID917654 VRZ917650:VRZ917654 WBV917650:WBV917654 WLR917650:WLR917654 WVN917650:WVN917654 L983186:L983190 JB983186:JB983190 SX983186:SX983190 ACT983186:ACT983190 AMP983186:AMP983190 AWL983186:AWL983190 BGH983186:BGH983190 BQD983186:BQD983190 BZZ983186:BZZ983190 CJV983186:CJV983190 CTR983186:CTR983190 DDN983186:DDN983190 DNJ983186:DNJ983190 DXF983186:DXF983190 EHB983186:EHB983190 EQX983186:EQX983190 FAT983186:FAT983190 FKP983186:FKP983190 FUL983186:FUL983190 GEH983186:GEH983190 GOD983186:GOD983190 GXZ983186:GXZ983190 HHV983186:HHV983190 HRR983186:HRR983190 IBN983186:IBN983190 ILJ983186:ILJ983190 IVF983186:IVF983190 JFB983186:JFB983190 JOX983186:JOX983190 JYT983186:JYT983190 KIP983186:KIP983190 KSL983186:KSL983190 LCH983186:LCH983190 LMD983186:LMD983190 LVZ983186:LVZ983190 MFV983186:MFV983190 MPR983186:MPR983190 MZN983186:MZN983190 NJJ983186:NJJ983190 NTF983186:NTF983190 ODB983186:ODB983190 OMX983186:OMX983190 OWT983186:OWT983190 PGP983186:PGP983190 PQL983186:PQL983190 QAH983186:QAH983190 QKD983186:QKD983190 QTZ983186:QTZ983190 RDV983186:RDV983190 RNR983186:RNR983190 RXN983186:RXN983190 SHJ983186:SHJ983190 SRF983186:SRF983190 TBB983186:TBB983190 TKX983186:TKX983190 TUT983186:TUT983190 UEP983186:UEP983190 UOL983186:UOL983190 UYH983186:UYH983190 VID983186:VID983190 VRZ983186:VRZ983190 WBV983186:WBV983190 WLR983186:WLR983190 WVN983186:WVN983190" xr:uid="{00000000-0002-0000-0000-000002000000}">
      <formula1>"0,1"</formula1>
    </dataValidation>
  </dataValidations>
  <printOptions horizontalCentered="1"/>
  <pageMargins left="0.2" right="0.2" top="0.35" bottom="0.2" header="0" footer="0.05"/>
  <pageSetup paperSize="9" scale="95"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Y192"/>
  <sheetViews>
    <sheetView view="pageBreakPreview" topLeftCell="A119" zoomScale="90" zoomScaleNormal="100" zoomScaleSheetLayoutView="90" workbookViewId="0">
      <selection activeCell="K135" sqref="K135"/>
    </sheetView>
  </sheetViews>
  <sheetFormatPr defaultRowHeight="15"/>
  <cols>
    <col min="1" max="1" width="6.85546875" style="38" bestFit="1" customWidth="1"/>
    <col min="2" max="2" width="8.140625" style="3" customWidth="1"/>
    <col min="3" max="3" width="9.42578125" style="3" bestFit="1" customWidth="1"/>
    <col min="4" max="4" width="6.7109375" style="3" customWidth="1"/>
    <col min="5" max="5" width="8.28515625" style="3" customWidth="1"/>
    <col min="6" max="6" width="46.28515625" customWidth="1"/>
    <col min="7" max="7" width="8" bestFit="1" customWidth="1"/>
    <col min="8" max="8" width="9.7109375" style="39" customWidth="1"/>
    <col min="9" max="13" width="10.7109375" style="39" customWidth="1"/>
    <col min="14" max="14" width="12.5703125" customWidth="1"/>
    <col min="15" max="15" width="9.5703125" customWidth="1"/>
    <col min="16" max="16" width="8.7109375" customWidth="1"/>
    <col min="17" max="17" width="9.140625" customWidth="1"/>
    <col min="18" max="18" width="8.85546875"/>
    <col min="19" max="19" width="12.85546875" bestFit="1" customWidth="1"/>
    <col min="20" max="21" width="12.85546875" customWidth="1"/>
    <col min="22" max="22" width="11.28515625" bestFit="1" customWidth="1"/>
    <col min="23" max="24" width="13.140625" bestFit="1" customWidth="1"/>
    <col min="25" max="262" width="8.85546875"/>
    <col min="263" max="263" width="6.85546875" bestFit="1" customWidth="1"/>
    <col min="264" max="264" width="8.140625" customWidth="1"/>
    <col min="265" max="265" width="9.42578125" bestFit="1" customWidth="1"/>
    <col min="266" max="266" width="6.7109375" customWidth="1"/>
    <col min="267" max="267" width="8.28515625" customWidth="1"/>
    <col min="268" max="268" width="42.7109375" customWidth="1"/>
    <col min="269" max="269" width="8" bestFit="1" customWidth="1"/>
    <col min="270" max="270" width="9.7109375" customWidth="1"/>
    <col min="271" max="271" width="10.7109375" customWidth="1"/>
    <col min="272" max="272" width="12.5703125" customWidth="1"/>
    <col min="273" max="273" width="9.5703125" customWidth="1"/>
    <col min="274" max="274" width="8.7109375" customWidth="1"/>
    <col min="275" max="275" width="9.140625" customWidth="1"/>
    <col min="276" max="518" width="8.85546875"/>
    <col min="519" max="519" width="6.85546875" bestFit="1" customWidth="1"/>
    <col min="520" max="520" width="8.140625" customWidth="1"/>
    <col min="521" max="521" width="9.42578125" bestFit="1" customWidth="1"/>
    <col min="522" max="522" width="6.7109375" customWidth="1"/>
    <col min="523" max="523" width="8.28515625" customWidth="1"/>
    <col min="524" max="524" width="42.7109375" customWidth="1"/>
    <col min="525" max="525" width="8" bestFit="1" customWidth="1"/>
    <col min="526" max="526" width="9.7109375" customWidth="1"/>
    <col min="527" max="527" width="10.7109375" customWidth="1"/>
    <col min="528" max="528" width="12.5703125" customWidth="1"/>
    <col min="529" max="529" width="9.5703125" customWidth="1"/>
    <col min="530" max="530" width="8.7109375" customWidth="1"/>
    <col min="531" max="531" width="9.140625" customWidth="1"/>
    <col min="532" max="774" width="8.85546875"/>
    <col min="775" max="775" width="6.85546875" bestFit="1" customWidth="1"/>
    <col min="776" max="776" width="8.140625" customWidth="1"/>
    <col min="777" max="777" width="9.42578125" bestFit="1" customWidth="1"/>
    <col min="778" max="778" width="6.7109375" customWidth="1"/>
    <col min="779" max="779" width="8.28515625" customWidth="1"/>
    <col min="780" max="780" width="42.7109375" customWidth="1"/>
    <col min="781" max="781" width="8" bestFit="1" customWidth="1"/>
    <col min="782" max="782" width="9.7109375" customWidth="1"/>
    <col min="783" max="783" width="10.7109375" customWidth="1"/>
    <col min="784" max="784" width="12.5703125" customWidth="1"/>
    <col min="785" max="785" width="9.5703125" customWidth="1"/>
    <col min="786" max="786" width="8.7109375" customWidth="1"/>
    <col min="787" max="787" width="9.140625" customWidth="1"/>
    <col min="788" max="1030" width="8.85546875"/>
    <col min="1031" max="1031" width="6.85546875" bestFit="1" customWidth="1"/>
    <col min="1032" max="1032" width="8.140625" customWidth="1"/>
    <col min="1033" max="1033" width="9.42578125" bestFit="1" customWidth="1"/>
    <col min="1034" max="1034" width="6.7109375" customWidth="1"/>
    <col min="1035" max="1035" width="8.28515625" customWidth="1"/>
    <col min="1036" max="1036" width="42.7109375" customWidth="1"/>
    <col min="1037" max="1037" width="8" bestFit="1" customWidth="1"/>
    <col min="1038" max="1038" width="9.7109375" customWidth="1"/>
    <col min="1039" max="1039" width="10.7109375" customWidth="1"/>
    <col min="1040" max="1040" width="12.5703125" customWidth="1"/>
    <col min="1041" max="1041" width="9.5703125" customWidth="1"/>
    <col min="1042" max="1042" width="8.7109375" customWidth="1"/>
    <col min="1043" max="1043" width="9.140625" customWidth="1"/>
    <col min="1044" max="1286" width="8.85546875"/>
    <col min="1287" max="1287" width="6.85546875" bestFit="1" customWidth="1"/>
    <col min="1288" max="1288" width="8.140625" customWidth="1"/>
    <col min="1289" max="1289" width="9.42578125" bestFit="1" customWidth="1"/>
    <col min="1290" max="1290" width="6.7109375" customWidth="1"/>
    <col min="1291" max="1291" width="8.28515625" customWidth="1"/>
    <col min="1292" max="1292" width="42.7109375" customWidth="1"/>
    <col min="1293" max="1293" width="8" bestFit="1" customWidth="1"/>
    <col min="1294" max="1294" width="9.7109375" customWidth="1"/>
    <col min="1295" max="1295" width="10.7109375" customWidth="1"/>
    <col min="1296" max="1296" width="12.5703125" customWidth="1"/>
    <col min="1297" max="1297" width="9.5703125" customWidth="1"/>
    <col min="1298" max="1298" width="8.7109375" customWidth="1"/>
    <col min="1299" max="1299" width="9.140625" customWidth="1"/>
    <col min="1300" max="1542" width="8.85546875"/>
    <col min="1543" max="1543" width="6.85546875" bestFit="1" customWidth="1"/>
    <col min="1544" max="1544" width="8.140625" customWidth="1"/>
    <col min="1545" max="1545" width="9.42578125" bestFit="1" customWidth="1"/>
    <col min="1546" max="1546" width="6.7109375" customWidth="1"/>
    <col min="1547" max="1547" width="8.28515625" customWidth="1"/>
    <col min="1548" max="1548" width="42.7109375" customWidth="1"/>
    <col min="1549" max="1549" width="8" bestFit="1" customWidth="1"/>
    <col min="1550" max="1550" width="9.7109375" customWidth="1"/>
    <col min="1551" max="1551" width="10.7109375" customWidth="1"/>
    <col min="1552" max="1552" width="12.5703125" customWidth="1"/>
    <col min="1553" max="1553" width="9.5703125" customWidth="1"/>
    <col min="1554" max="1554" width="8.7109375" customWidth="1"/>
    <col min="1555" max="1555" width="9.140625" customWidth="1"/>
    <col min="1556" max="1798" width="8.85546875"/>
    <col min="1799" max="1799" width="6.85546875" bestFit="1" customWidth="1"/>
    <col min="1800" max="1800" width="8.140625" customWidth="1"/>
    <col min="1801" max="1801" width="9.42578125" bestFit="1" customWidth="1"/>
    <col min="1802" max="1802" width="6.7109375" customWidth="1"/>
    <col min="1803" max="1803" width="8.28515625" customWidth="1"/>
    <col min="1804" max="1804" width="42.7109375" customWidth="1"/>
    <col min="1805" max="1805" width="8" bestFit="1" customWidth="1"/>
    <col min="1806" max="1806" width="9.7109375" customWidth="1"/>
    <col min="1807" max="1807" width="10.7109375" customWidth="1"/>
    <col min="1808" max="1808" width="12.5703125" customWidth="1"/>
    <col min="1809" max="1809" width="9.5703125" customWidth="1"/>
    <col min="1810" max="1810" width="8.7109375" customWidth="1"/>
    <col min="1811" max="1811" width="9.140625" customWidth="1"/>
    <col min="1812" max="2054" width="8.85546875"/>
    <col min="2055" max="2055" width="6.85546875" bestFit="1" customWidth="1"/>
    <col min="2056" max="2056" width="8.140625" customWidth="1"/>
    <col min="2057" max="2057" width="9.42578125" bestFit="1" customWidth="1"/>
    <col min="2058" max="2058" width="6.7109375" customWidth="1"/>
    <col min="2059" max="2059" width="8.28515625" customWidth="1"/>
    <col min="2060" max="2060" width="42.7109375" customWidth="1"/>
    <col min="2061" max="2061" width="8" bestFit="1" customWidth="1"/>
    <col min="2062" max="2062" width="9.7109375" customWidth="1"/>
    <col min="2063" max="2063" width="10.7109375" customWidth="1"/>
    <col min="2064" max="2064" width="12.5703125" customWidth="1"/>
    <col min="2065" max="2065" width="9.5703125" customWidth="1"/>
    <col min="2066" max="2066" width="8.7109375" customWidth="1"/>
    <col min="2067" max="2067" width="9.140625" customWidth="1"/>
    <col min="2068" max="2310" width="8.85546875"/>
    <col min="2311" max="2311" width="6.85546875" bestFit="1" customWidth="1"/>
    <col min="2312" max="2312" width="8.140625" customWidth="1"/>
    <col min="2313" max="2313" width="9.42578125" bestFit="1" customWidth="1"/>
    <col min="2314" max="2314" width="6.7109375" customWidth="1"/>
    <col min="2315" max="2315" width="8.28515625" customWidth="1"/>
    <col min="2316" max="2316" width="42.7109375" customWidth="1"/>
    <col min="2317" max="2317" width="8" bestFit="1" customWidth="1"/>
    <col min="2318" max="2318" width="9.7109375" customWidth="1"/>
    <col min="2319" max="2319" width="10.7109375" customWidth="1"/>
    <col min="2320" max="2320" width="12.5703125" customWidth="1"/>
    <col min="2321" max="2321" width="9.5703125" customWidth="1"/>
    <col min="2322" max="2322" width="8.7109375" customWidth="1"/>
    <col min="2323" max="2323" width="9.140625" customWidth="1"/>
    <col min="2324" max="2566" width="8.85546875"/>
    <col min="2567" max="2567" width="6.85546875" bestFit="1" customWidth="1"/>
    <col min="2568" max="2568" width="8.140625" customWidth="1"/>
    <col min="2569" max="2569" width="9.42578125" bestFit="1" customWidth="1"/>
    <col min="2570" max="2570" width="6.7109375" customWidth="1"/>
    <col min="2571" max="2571" width="8.28515625" customWidth="1"/>
    <col min="2572" max="2572" width="42.7109375" customWidth="1"/>
    <col min="2573" max="2573" width="8" bestFit="1" customWidth="1"/>
    <col min="2574" max="2574" width="9.7109375" customWidth="1"/>
    <col min="2575" max="2575" width="10.7109375" customWidth="1"/>
    <col min="2576" max="2576" width="12.5703125" customWidth="1"/>
    <col min="2577" max="2577" width="9.5703125" customWidth="1"/>
    <col min="2578" max="2578" width="8.7109375" customWidth="1"/>
    <col min="2579" max="2579" width="9.140625" customWidth="1"/>
    <col min="2580" max="2822" width="8.85546875"/>
    <col min="2823" max="2823" width="6.85546875" bestFit="1" customWidth="1"/>
    <col min="2824" max="2824" width="8.140625" customWidth="1"/>
    <col min="2825" max="2825" width="9.42578125" bestFit="1" customWidth="1"/>
    <col min="2826" max="2826" width="6.7109375" customWidth="1"/>
    <col min="2827" max="2827" width="8.28515625" customWidth="1"/>
    <col min="2828" max="2828" width="42.7109375" customWidth="1"/>
    <col min="2829" max="2829" width="8" bestFit="1" customWidth="1"/>
    <col min="2830" max="2830" width="9.7109375" customWidth="1"/>
    <col min="2831" max="2831" width="10.7109375" customWidth="1"/>
    <col min="2832" max="2832" width="12.5703125" customWidth="1"/>
    <col min="2833" max="2833" width="9.5703125" customWidth="1"/>
    <col min="2834" max="2834" width="8.7109375" customWidth="1"/>
    <col min="2835" max="2835" width="9.140625" customWidth="1"/>
    <col min="2836" max="3078" width="8.85546875"/>
    <col min="3079" max="3079" width="6.85546875" bestFit="1" customWidth="1"/>
    <col min="3080" max="3080" width="8.140625" customWidth="1"/>
    <col min="3081" max="3081" width="9.42578125" bestFit="1" customWidth="1"/>
    <col min="3082" max="3082" width="6.7109375" customWidth="1"/>
    <col min="3083" max="3083" width="8.28515625" customWidth="1"/>
    <col min="3084" max="3084" width="42.7109375" customWidth="1"/>
    <col min="3085" max="3085" width="8" bestFit="1" customWidth="1"/>
    <col min="3086" max="3086" width="9.7109375" customWidth="1"/>
    <col min="3087" max="3087" width="10.7109375" customWidth="1"/>
    <col min="3088" max="3088" width="12.5703125" customWidth="1"/>
    <col min="3089" max="3089" width="9.5703125" customWidth="1"/>
    <col min="3090" max="3090" width="8.7109375" customWidth="1"/>
    <col min="3091" max="3091" width="9.140625" customWidth="1"/>
    <col min="3092" max="3334" width="8.85546875"/>
    <col min="3335" max="3335" width="6.85546875" bestFit="1" customWidth="1"/>
    <col min="3336" max="3336" width="8.140625" customWidth="1"/>
    <col min="3337" max="3337" width="9.42578125" bestFit="1" customWidth="1"/>
    <col min="3338" max="3338" width="6.7109375" customWidth="1"/>
    <col min="3339" max="3339" width="8.28515625" customWidth="1"/>
    <col min="3340" max="3340" width="42.7109375" customWidth="1"/>
    <col min="3341" max="3341" width="8" bestFit="1" customWidth="1"/>
    <col min="3342" max="3342" width="9.7109375" customWidth="1"/>
    <col min="3343" max="3343" width="10.7109375" customWidth="1"/>
    <col min="3344" max="3344" width="12.5703125" customWidth="1"/>
    <col min="3345" max="3345" width="9.5703125" customWidth="1"/>
    <col min="3346" max="3346" width="8.7109375" customWidth="1"/>
    <col min="3347" max="3347" width="9.140625" customWidth="1"/>
    <col min="3348" max="3590" width="8.85546875"/>
    <col min="3591" max="3591" width="6.85546875" bestFit="1" customWidth="1"/>
    <col min="3592" max="3592" width="8.140625" customWidth="1"/>
    <col min="3593" max="3593" width="9.42578125" bestFit="1" customWidth="1"/>
    <col min="3594" max="3594" width="6.7109375" customWidth="1"/>
    <col min="3595" max="3595" width="8.28515625" customWidth="1"/>
    <col min="3596" max="3596" width="42.7109375" customWidth="1"/>
    <col min="3597" max="3597" width="8" bestFit="1" customWidth="1"/>
    <col min="3598" max="3598" width="9.7109375" customWidth="1"/>
    <col min="3599" max="3599" width="10.7109375" customWidth="1"/>
    <col min="3600" max="3600" width="12.5703125" customWidth="1"/>
    <col min="3601" max="3601" width="9.5703125" customWidth="1"/>
    <col min="3602" max="3602" width="8.7109375" customWidth="1"/>
    <col min="3603" max="3603" width="9.140625" customWidth="1"/>
    <col min="3604" max="3846" width="8.85546875"/>
    <col min="3847" max="3847" width="6.85546875" bestFit="1" customWidth="1"/>
    <col min="3848" max="3848" width="8.140625" customWidth="1"/>
    <col min="3849" max="3849" width="9.42578125" bestFit="1" customWidth="1"/>
    <col min="3850" max="3850" width="6.7109375" customWidth="1"/>
    <col min="3851" max="3851" width="8.28515625" customWidth="1"/>
    <col min="3852" max="3852" width="42.7109375" customWidth="1"/>
    <col min="3853" max="3853" width="8" bestFit="1" customWidth="1"/>
    <col min="3854" max="3854" width="9.7109375" customWidth="1"/>
    <col min="3855" max="3855" width="10.7109375" customWidth="1"/>
    <col min="3856" max="3856" width="12.5703125" customWidth="1"/>
    <col min="3857" max="3857" width="9.5703125" customWidth="1"/>
    <col min="3858" max="3858" width="8.7109375" customWidth="1"/>
    <col min="3859" max="3859" width="9.140625" customWidth="1"/>
    <col min="3860" max="4102" width="8.85546875"/>
    <col min="4103" max="4103" width="6.85546875" bestFit="1" customWidth="1"/>
    <col min="4104" max="4104" width="8.140625" customWidth="1"/>
    <col min="4105" max="4105" width="9.42578125" bestFit="1" customWidth="1"/>
    <col min="4106" max="4106" width="6.7109375" customWidth="1"/>
    <col min="4107" max="4107" width="8.28515625" customWidth="1"/>
    <col min="4108" max="4108" width="42.7109375" customWidth="1"/>
    <col min="4109" max="4109" width="8" bestFit="1" customWidth="1"/>
    <col min="4110" max="4110" width="9.7109375" customWidth="1"/>
    <col min="4111" max="4111" width="10.7109375" customWidth="1"/>
    <col min="4112" max="4112" width="12.5703125" customWidth="1"/>
    <col min="4113" max="4113" width="9.5703125" customWidth="1"/>
    <col min="4114" max="4114" width="8.7109375" customWidth="1"/>
    <col min="4115" max="4115" width="9.140625" customWidth="1"/>
    <col min="4116" max="4358" width="8.85546875"/>
    <col min="4359" max="4359" width="6.85546875" bestFit="1" customWidth="1"/>
    <col min="4360" max="4360" width="8.140625" customWidth="1"/>
    <col min="4361" max="4361" width="9.42578125" bestFit="1" customWidth="1"/>
    <col min="4362" max="4362" width="6.7109375" customWidth="1"/>
    <col min="4363" max="4363" width="8.28515625" customWidth="1"/>
    <col min="4364" max="4364" width="42.7109375" customWidth="1"/>
    <col min="4365" max="4365" width="8" bestFit="1" customWidth="1"/>
    <col min="4366" max="4366" width="9.7109375" customWidth="1"/>
    <col min="4367" max="4367" width="10.7109375" customWidth="1"/>
    <col min="4368" max="4368" width="12.5703125" customWidth="1"/>
    <col min="4369" max="4369" width="9.5703125" customWidth="1"/>
    <col min="4370" max="4370" width="8.7109375" customWidth="1"/>
    <col min="4371" max="4371" width="9.140625" customWidth="1"/>
    <col min="4372" max="4614" width="8.85546875"/>
    <col min="4615" max="4615" width="6.85546875" bestFit="1" customWidth="1"/>
    <col min="4616" max="4616" width="8.140625" customWidth="1"/>
    <col min="4617" max="4617" width="9.42578125" bestFit="1" customWidth="1"/>
    <col min="4618" max="4618" width="6.7109375" customWidth="1"/>
    <col min="4619" max="4619" width="8.28515625" customWidth="1"/>
    <col min="4620" max="4620" width="42.7109375" customWidth="1"/>
    <col min="4621" max="4621" width="8" bestFit="1" customWidth="1"/>
    <col min="4622" max="4622" width="9.7109375" customWidth="1"/>
    <col min="4623" max="4623" width="10.7109375" customWidth="1"/>
    <col min="4624" max="4624" width="12.5703125" customWidth="1"/>
    <col min="4625" max="4625" width="9.5703125" customWidth="1"/>
    <col min="4626" max="4626" width="8.7109375" customWidth="1"/>
    <col min="4627" max="4627" width="9.140625" customWidth="1"/>
    <col min="4628" max="4870" width="8.85546875"/>
    <col min="4871" max="4871" width="6.85546875" bestFit="1" customWidth="1"/>
    <col min="4872" max="4872" width="8.140625" customWidth="1"/>
    <col min="4873" max="4873" width="9.42578125" bestFit="1" customWidth="1"/>
    <col min="4874" max="4874" width="6.7109375" customWidth="1"/>
    <col min="4875" max="4875" width="8.28515625" customWidth="1"/>
    <col min="4876" max="4876" width="42.7109375" customWidth="1"/>
    <col min="4877" max="4877" width="8" bestFit="1" customWidth="1"/>
    <col min="4878" max="4878" width="9.7109375" customWidth="1"/>
    <col min="4879" max="4879" width="10.7109375" customWidth="1"/>
    <col min="4880" max="4880" width="12.5703125" customWidth="1"/>
    <col min="4881" max="4881" width="9.5703125" customWidth="1"/>
    <col min="4882" max="4882" width="8.7109375" customWidth="1"/>
    <col min="4883" max="4883" width="9.140625" customWidth="1"/>
    <col min="4884" max="5126" width="8.85546875"/>
    <col min="5127" max="5127" width="6.85546875" bestFit="1" customWidth="1"/>
    <col min="5128" max="5128" width="8.140625" customWidth="1"/>
    <col min="5129" max="5129" width="9.42578125" bestFit="1" customWidth="1"/>
    <col min="5130" max="5130" width="6.7109375" customWidth="1"/>
    <col min="5131" max="5131" width="8.28515625" customWidth="1"/>
    <col min="5132" max="5132" width="42.7109375" customWidth="1"/>
    <col min="5133" max="5133" width="8" bestFit="1" customWidth="1"/>
    <col min="5134" max="5134" width="9.7109375" customWidth="1"/>
    <col min="5135" max="5135" width="10.7109375" customWidth="1"/>
    <col min="5136" max="5136" width="12.5703125" customWidth="1"/>
    <col min="5137" max="5137" width="9.5703125" customWidth="1"/>
    <col min="5138" max="5138" width="8.7109375" customWidth="1"/>
    <col min="5139" max="5139" width="9.140625" customWidth="1"/>
    <col min="5140" max="5382" width="8.85546875"/>
    <col min="5383" max="5383" width="6.85546875" bestFit="1" customWidth="1"/>
    <col min="5384" max="5384" width="8.140625" customWidth="1"/>
    <col min="5385" max="5385" width="9.42578125" bestFit="1" customWidth="1"/>
    <col min="5386" max="5386" width="6.7109375" customWidth="1"/>
    <col min="5387" max="5387" width="8.28515625" customWidth="1"/>
    <col min="5388" max="5388" width="42.7109375" customWidth="1"/>
    <col min="5389" max="5389" width="8" bestFit="1" customWidth="1"/>
    <col min="5390" max="5390" width="9.7109375" customWidth="1"/>
    <col min="5391" max="5391" width="10.7109375" customWidth="1"/>
    <col min="5392" max="5392" width="12.5703125" customWidth="1"/>
    <col min="5393" max="5393" width="9.5703125" customWidth="1"/>
    <col min="5394" max="5394" width="8.7109375" customWidth="1"/>
    <col min="5395" max="5395" width="9.140625" customWidth="1"/>
    <col min="5396" max="5638" width="8.85546875"/>
    <col min="5639" max="5639" width="6.85546875" bestFit="1" customWidth="1"/>
    <col min="5640" max="5640" width="8.140625" customWidth="1"/>
    <col min="5641" max="5641" width="9.42578125" bestFit="1" customWidth="1"/>
    <col min="5642" max="5642" width="6.7109375" customWidth="1"/>
    <col min="5643" max="5643" width="8.28515625" customWidth="1"/>
    <col min="5644" max="5644" width="42.7109375" customWidth="1"/>
    <col min="5645" max="5645" width="8" bestFit="1" customWidth="1"/>
    <col min="5646" max="5646" width="9.7109375" customWidth="1"/>
    <col min="5647" max="5647" width="10.7109375" customWidth="1"/>
    <col min="5648" max="5648" width="12.5703125" customWidth="1"/>
    <col min="5649" max="5649" width="9.5703125" customWidth="1"/>
    <col min="5650" max="5650" width="8.7109375" customWidth="1"/>
    <col min="5651" max="5651" width="9.140625" customWidth="1"/>
    <col min="5652" max="5894" width="8.85546875"/>
    <col min="5895" max="5895" width="6.85546875" bestFit="1" customWidth="1"/>
    <col min="5896" max="5896" width="8.140625" customWidth="1"/>
    <col min="5897" max="5897" width="9.42578125" bestFit="1" customWidth="1"/>
    <col min="5898" max="5898" width="6.7109375" customWidth="1"/>
    <col min="5899" max="5899" width="8.28515625" customWidth="1"/>
    <col min="5900" max="5900" width="42.7109375" customWidth="1"/>
    <col min="5901" max="5901" width="8" bestFit="1" customWidth="1"/>
    <col min="5902" max="5902" width="9.7109375" customWidth="1"/>
    <col min="5903" max="5903" width="10.7109375" customWidth="1"/>
    <col min="5904" max="5904" width="12.5703125" customWidth="1"/>
    <col min="5905" max="5905" width="9.5703125" customWidth="1"/>
    <col min="5906" max="5906" width="8.7109375" customWidth="1"/>
    <col min="5907" max="5907" width="9.140625" customWidth="1"/>
    <col min="5908" max="6150" width="8.85546875"/>
    <col min="6151" max="6151" width="6.85546875" bestFit="1" customWidth="1"/>
    <col min="6152" max="6152" width="8.140625" customWidth="1"/>
    <col min="6153" max="6153" width="9.42578125" bestFit="1" customWidth="1"/>
    <col min="6154" max="6154" width="6.7109375" customWidth="1"/>
    <col min="6155" max="6155" width="8.28515625" customWidth="1"/>
    <col min="6156" max="6156" width="42.7109375" customWidth="1"/>
    <col min="6157" max="6157" width="8" bestFit="1" customWidth="1"/>
    <col min="6158" max="6158" width="9.7109375" customWidth="1"/>
    <col min="6159" max="6159" width="10.7109375" customWidth="1"/>
    <col min="6160" max="6160" width="12.5703125" customWidth="1"/>
    <col min="6161" max="6161" width="9.5703125" customWidth="1"/>
    <col min="6162" max="6162" width="8.7109375" customWidth="1"/>
    <col min="6163" max="6163" width="9.140625" customWidth="1"/>
    <col min="6164" max="6406" width="8.85546875"/>
    <col min="6407" max="6407" width="6.85546875" bestFit="1" customWidth="1"/>
    <col min="6408" max="6408" width="8.140625" customWidth="1"/>
    <col min="6409" max="6409" width="9.42578125" bestFit="1" customWidth="1"/>
    <col min="6410" max="6410" width="6.7109375" customWidth="1"/>
    <col min="6411" max="6411" width="8.28515625" customWidth="1"/>
    <col min="6412" max="6412" width="42.7109375" customWidth="1"/>
    <col min="6413" max="6413" width="8" bestFit="1" customWidth="1"/>
    <col min="6414" max="6414" width="9.7109375" customWidth="1"/>
    <col min="6415" max="6415" width="10.7109375" customWidth="1"/>
    <col min="6416" max="6416" width="12.5703125" customWidth="1"/>
    <col min="6417" max="6417" width="9.5703125" customWidth="1"/>
    <col min="6418" max="6418" width="8.7109375" customWidth="1"/>
    <col min="6419" max="6419" width="9.140625" customWidth="1"/>
    <col min="6420" max="6662" width="8.85546875"/>
    <col min="6663" max="6663" width="6.85546875" bestFit="1" customWidth="1"/>
    <col min="6664" max="6664" width="8.140625" customWidth="1"/>
    <col min="6665" max="6665" width="9.42578125" bestFit="1" customWidth="1"/>
    <col min="6666" max="6666" width="6.7109375" customWidth="1"/>
    <col min="6667" max="6667" width="8.28515625" customWidth="1"/>
    <col min="6668" max="6668" width="42.7109375" customWidth="1"/>
    <col min="6669" max="6669" width="8" bestFit="1" customWidth="1"/>
    <col min="6670" max="6670" width="9.7109375" customWidth="1"/>
    <col min="6671" max="6671" width="10.7109375" customWidth="1"/>
    <col min="6672" max="6672" width="12.5703125" customWidth="1"/>
    <col min="6673" max="6673" width="9.5703125" customWidth="1"/>
    <col min="6674" max="6674" width="8.7109375" customWidth="1"/>
    <col min="6675" max="6675" width="9.140625" customWidth="1"/>
    <col min="6676" max="6918" width="8.85546875"/>
    <col min="6919" max="6919" width="6.85546875" bestFit="1" customWidth="1"/>
    <col min="6920" max="6920" width="8.140625" customWidth="1"/>
    <col min="6921" max="6921" width="9.42578125" bestFit="1" customWidth="1"/>
    <col min="6922" max="6922" width="6.7109375" customWidth="1"/>
    <col min="6923" max="6923" width="8.28515625" customWidth="1"/>
    <col min="6924" max="6924" width="42.7109375" customWidth="1"/>
    <col min="6925" max="6925" width="8" bestFit="1" customWidth="1"/>
    <col min="6926" max="6926" width="9.7109375" customWidth="1"/>
    <col min="6927" max="6927" width="10.7109375" customWidth="1"/>
    <col min="6928" max="6928" width="12.5703125" customWidth="1"/>
    <col min="6929" max="6929" width="9.5703125" customWidth="1"/>
    <col min="6930" max="6930" width="8.7109375" customWidth="1"/>
    <col min="6931" max="6931" width="9.140625" customWidth="1"/>
    <col min="6932" max="7174" width="8.85546875"/>
    <col min="7175" max="7175" width="6.85546875" bestFit="1" customWidth="1"/>
    <col min="7176" max="7176" width="8.140625" customWidth="1"/>
    <col min="7177" max="7177" width="9.42578125" bestFit="1" customWidth="1"/>
    <col min="7178" max="7178" width="6.7109375" customWidth="1"/>
    <col min="7179" max="7179" width="8.28515625" customWidth="1"/>
    <col min="7180" max="7180" width="42.7109375" customWidth="1"/>
    <col min="7181" max="7181" width="8" bestFit="1" customWidth="1"/>
    <col min="7182" max="7182" width="9.7109375" customWidth="1"/>
    <col min="7183" max="7183" width="10.7109375" customWidth="1"/>
    <col min="7184" max="7184" width="12.5703125" customWidth="1"/>
    <col min="7185" max="7185" width="9.5703125" customWidth="1"/>
    <col min="7186" max="7186" width="8.7109375" customWidth="1"/>
    <col min="7187" max="7187" width="9.140625" customWidth="1"/>
    <col min="7188" max="7430" width="8.85546875"/>
    <col min="7431" max="7431" width="6.85546875" bestFit="1" customWidth="1"/>
    <col min="7432" max="7432" width="8.140625" customWidth="1"/>
    <col min="7433" max="7433" width="9.42578125" bestFit="1" customWidth="1"/>
    <col min="7434" max="7434" width="6.7109375" customWidth="1"/>
    <col min="7435" max="7435" width="8.28515625" customWidth="1"/>
    <col min="7436" max="7436" width="42.7109375" customWidth="1"/>
    <col min="7437" max="7437" width="8" bestFit="1" customWidth="1"/>
    <col min="7438" max="7438" width="9.7109375" customWidth="1"/>
    <col min="7439" max="7439" width="10.7109375" customWidth="1"/>
    <col min="7440" max="7440" width="12.5703125" customWidth="1"/>
    <col min="7441" max="7441" width="9.5703125" customWidth="1"/>
    <col min="7442" max="7442" width="8.7109375" customWidth="1"/>
    <col min="7443" max="7443" width="9.140625" customWidth="1"/>
    <col min="7444" max="7686" width="8.85546875"/>
    <col min="7687" max="7687" width="6.85546875" bestFit="1" customWidth="1"/>
    <col min="7688" max="7688" width="8.140625" customWidth="1"/>
    <col min="7689" max="7689" width="9.42578125" bestFit="1" customWidth="1"/>
    <col min="7690" max="7690" width="6.7109375" customWidth="1"/>
    <col min="7691" max="7691" width="8.28515625" customWidth="1"/>
    <col min="7692" max="7692" width="42.7109375" customWidth="1"/>
    <col min="7693" max="7693" width="8" bestFit="1" customWidth="1"/>
    <col min="7694" max="7694" width="9.7109375" customWidth="1"/>
    <col min="7695" max="7695" width="10.7109375" customWidth="1"/>
    <col min="7696" max="7696" width="12.5703125" customWidth="1"/>
    <col min="7697" max="7697" width="9.5703125" customWidth="1"/>
    <col min="7698" max="7698" width="8.7109375" customWidth="1"/>
    <col min="7699" max="7699" width="9.140625" customWidth="1"/>
    <col min="7700" max="7942" width="8.85546875"/>
    <col min="7943" max="7943" width="6.85546875" bestFit="1" customWidth="1"/>
    <col min="7944" max="7944" width="8.140625" customWidth="1"/>
    <col min="7945" max="7945" width="9.42578125" bestFit="1" customWidth="1"/>
    <col min="7946" max="7946" width="6.7109375" customWidth="1"/>
    <col min="7947" max="7947" width="8.28515625" customWidth="1"/>
    <col min="7948" max="7948" width="42.7109375" customWidth="1"/>
    <col min="7949" max="7949" width="8" bestFit="1" customWidth="1"/>
    <col min="7950" max="7950" width="9.7109375" customWidth="1"/>
    <col min="7951" max="7951" width="10.7109375" customWidth="1"/>
    <col min="7952" max="7952" width="12.5703125" customWidth="1"/>
    <col min="7953" max="7953" width="9.5703125" customWidth="1"/>
    <col min="7954" max="7954" width="8.7109375" customWidth="1"/>
    <col min="7955" max="7955" width="9.140625" customWidth="1"/>
    <col min="7956" max="8198" width="8.85546875"/>
    <col min="8199" max="8199" width="6.85546875" bestFit="1" customWidth="1"/>
    <col min="8200" max="8200" width="8.140625" customWidth="1"/>
    <col min="8201" max="8201" width="9.42578125" bestFit="1" customWidth="1"/>
    <col min="8202" max="8202" width="6.7109375" customWidth="1"/>
    <col min="8203" max="8203" width="8.28515625" customWidth="1"/>
    <col min="8204" max="8204" width="42.7109375" customWidth="1"/>
    <col min="8205" max="8205" width="8" bestFit="1" customWidth="1"/>
    <col min="8206" max="8206" width="9.7109375" customWidth="1"/>
    <col min="8207" max="8207" width="10.7109375" customWidth="1"/>
    <col min="8208" max="8208" width="12.5703125" customWidth="1"/>
    <col min="8209" max="8209" width="9.5703125" customWidth="1"/>
    <col min="8210" max="8210" width="8.7109375" customWidth="1"/>
    <col min="8211" max="8211" width="9.140625" customWidth="1"/>
    <col min="8212" max="8454" width="8.85546875"/>
    <col min="8455" max="8455" width="6.85546875" bestFit="1" customWidth="1"/>
    <col min="8456" max="8456" width="8.140625" customWidth="1"/>
    <col min="8457" max="8457" width="9.42578125" bestFit="1" customWidth="1"/>
    <col min="8458" max="8458" width="6.7109375" customWidth="1"/>
    <col min="8459" max="8459" width="8.28515625" customWidth="1"/>
    <col min="8460" max="8460" width="42.7109375" customWidth="1"/>
    <col min="8461" max="8461" width="8" bestFit="1" customWidth="1"/>
    <col min="8462" max="8462" width="9.7109375" customWidth="1"/>
    <col min="8463" max="8463" width="10.7109375" customWidth="1"/>
    <col min="8464" max="8464" width="12.5703125" customWidth="1"/>
    <col min="8465" max="8465" width="9.5703125" customWidth="1"/>
    <col min="8466" max="8466" width="8.7109375" customWidth="1"/>
    <col min="8467" max="8467" width="9.140625" customWidth="1"/>
    <col min="8468" max="8710" width="8.85546875"/>
    <col min="8711" max="8711" width="6.85546875" bestFit="1" customWidth="1"/>
    <col min="8712" max="8712" width="8.140625" customWidth="1"/>
    <col min="8713" max="8713" width="9.42578125" bestFit="1" customWidth="1"/>
    <col min="8714" max="8714" width="6.7109375" customWidth="1"/>
    <col min="8715" max="8715" width="8.28515625" customWidth="1"/>
    <col min="8716" max="8716" width="42.7109375" customWidth="1"/>
    <col min="8717" max="8717" width="8" bestFit="1" customWidth="1"/>
    <col min="8718" max="8718" width="9.7109375" customWidth="1"/>
    <col min="8719" max="8719" width="10.7109375" customWidth="1"/>
    <col min="8720" max="8720" width="12.5703125" customWidth="1"/>
    <col min="8721" max="8721" width="9.5703125" customWidth="1"/>
    <col min="8722" max="8722" width="8.7109375" customWidth="1"/>
    <col min="8723" max="8723" width="9.140625" customWidth="1"/>
    <col min="8724" max="8966" width="8.85546875"/>
    <col min="8967" max="8967" width="6.85546875" bestFit="1" customWidth="1"/>
    <col min="8968" max="8968" width="8.140625" customWidth="1"/>
    <col min="8969" max="8969" width="9.42578125" bestFit="1" customWidth="1"/>
    <col min="8970" max="8970" width="6.7109375" customWidth="1"/>
    <col min="8971" max="8971" width="8.28515625" customWidth="1"/>
    <col min="8972" max="8972" width="42.7109375" customWidth="1"/>
    <col min="8973" max="8973" width="8" bestFit="1" customWidth="1"/>
    <col min="8974" max="8974" width="9.7109375" customWidth="1"/>
    <col min="8975" max="8975" width="10.7109375" customWidth="1"/>
    <col min="8976" max="8976" width="12.5703125" customWidth="1"/>
    <col min="8977" max="8977" width="9.5703125" customWidth="1"/>
    <col min="8978" max="8978" width="8.7109375" customWidth="1"/>
    <col min="8979" max="8979" width="9.140625" customWidth="1"/>
    <col min="8980" max="9222" width="8.85546875"/>
    <col min="9223" max="9223" width="6.85546875" bestFit="1" customWidth="1"/>
    <col min="9224" max="9224" width="8.140625" customWidth="1"/>
    <col min="9225" max="9225" width="9.42578125" bestFit="1" customWidth="1"/>
    <col min="9226" max="9226" width="6.7109375" customWidth="1"/>
    <col min="9227" max="9227" width="8.28515625" customWidth="1"/>
    <col min="9228" max="9228" width="42.7109375" customWidth="1"/>
    <col min="9229" max="9229" width="8" bestFit="1" customWidth="1"/>
    <col min="9230" max="9230" width="9.7109375" customWidth="1"/>
    <col min="9231" max="9231" width="10.7109375" customWidth="1"/>
    <col min="9232" max="9232" width="12.5703125" customWidth="1"/>
    <col min="9233" max="9233" width="9.5703125" customWidth="1"/>
    <col min="9234" max="9234" width="8.7109375" customWidth="1"/>
    <col min="9235" max="9235" width="9.140625" customWidth="1"/>
    <col min="9236" max="9478" width="8.85546875"/>
    <col min="9479" max="9479" width="6.85546875" bestFit="1" customWidth="1"/>
    <col min="9480" max="9480" width="8.140625" customWidth="1"/>
    <col min="9481" max="9481" width="9.42578125" bestFit="1" customWidth="1"/>
    <col min="9482" max="9482" width="6.7109375" customWidth="1"/>
    <col min="9483" max="9483" width="8.28515625" customWidth="1"/>
    <col min="9484" max="9484" width="42.7109375" customWidth="1"/>
    <col min="9485" max="9485" width="8" bestFit="1" customWidth="1"/>
    <col min="9486" max="9486" width="9.7109375" customWidth="1"/>
    <col min="9487" max="9487" width="10.7109375" customWidth="1"/>
    <col min="9488" max="9488" width="12.5703125" customWidth="1"/>
    <col min="9489" max="9489" width="9.5703125" customWidth="1"/>
    <col min="9490" max="9490" width="8.7109375" customWidth="1"/>
    <col min="9491" max="9491" width="9.140625" customWidth="1"/>
    <col min="9492" max="9734" width="8.85546875"/>
    <col min="9735" max="9735" width="6.85546875" bestFit="1" customWidth="1"/>
    <col min="9736" max="9736" width="8.140625" customWidth="1"/>
    <col min="9737" max="9737" width="9.42578125" bestFit="1" customWidth="1"/>
    <col min="9738" max="9738" width="6.7109375" customWidth="1"/>
    <col min="9739" max="9739" width="8.28515625" customWidth="1"/>
    <col min="9740" max="9740" width="42.7109375" customWidth="1"/>
    <col min="9741" max="9741" width="8" bestFit="1" customWidth="1"/>
    <col min="9742" max="9742" width="9.7109375" customWidth="1"/>
    <col min="9743" max="9743" width="10.7109375" customWidth="1"/>
    <col min="9744" max="9744" width="12.5703125" customWidth="1"/>
    <col min="9745" max="9745" width="9.5703125" customWidth="1"/>
    <col min="9746" max="9746" width="8.7109375" customWidth="1"/>
    <col min="9747" max="9747" width="9.140625" customWidth="1"/>
    <col min="9748" max="9990" width="8.85546875"/>
    <col min="9991" max="9991" width="6.85546875" bestFit="1" customWidth="1"/>
    <col min="9992" max="9992" width="8.140625" customWidth="1"/>
    <col min="9993" max="9993" width="9.42578125" bestFit="1" customWidth="1"/>
    <col min="9994" max="9994" width="6.7109375" customWidth="1"/>
    <col min="9995" max="9995" width="8.28515625" customWidth="1"/>
    <col min="9996" max="9996" width="42.7109375" customWidth="1"/>
    <col min="9997" max="9997" width="8" bestFit="1" customWidth="1"/>
    <col min="9998" max="9998" width="9.7109375" customWidth="1"/>
    <col min="9999" max="9999" width="10.7109375" customWidth="1"/>
    <col min="10000" max="10000" width="12.5703125" customWidth="1"/>
    <col min="10001" max="10001" width="9.5703125" customWidth="1"/>
    <col min="10002" max="10002" width="8.7109375" customWidth="1"/>
    <col min="10003" max="10003" width="9.140625" customWidth="1"/>
    <col min="10004" max="10246" width="8.85546875"/>
    <col min="10247" max="10247" width="6.85546875" bestFit="1" customWidth="1"/>
    <col min="10248" max="10248" width="8.140625" customWidth="1"/>
    <col min="10249" max="10249" width="9.42578125" bestFit="1" customWidth="1"/>
    <col min="10250" max="10250" width="6.7109375" customWidth="1"/>
    <col min="10251" max="10251" width="8.28515625" customWidth="1"/>
    <col min="10252" max="10252" width="42.7109375" customWidth="1"/>
    <col min="10253" max="10253" width="8" bestFit="1" customWidth="1"/>
    <col min="10254" max="10254" width="9.7109375" customWidth="1"/>
    <col min="10255" max="10255" width="10.7109375" customWidth="1"/>
    <col min="10256" max="10256" width="12.5703125" customWidth="1"/>
    <col min="10257" max="10257" width="9.5703125" customWidth="1"/>
    <col min="10258" max="10258" width="8.7109375" customWidth="1"/>
    <col min="10259" max="10259" width="9.140625" customWidth="1"/>
    <col min="10260" max="10502" width="8.85546875"/>
    <col min="10503" max="10503" width="6.85546875" bestFit="1" customWidth="1"/>
    <col min="10504" max="10504" width="8.140625" customWidth="1"/>
    <col min="10505" max="10505" width="9.42578125" bestFit="1" customWidth="1"/>
    <col min="10506" max="10506" width="6.7109375" customWidth="1"/>
    <col min="10507" max="10507" width="8.28515625" customWidth="1"/>
    <col min="10508" max="10508" width="42.7109375" customWidth="1"/>
    <col min="10509" max="10509" width="8" bestFit="1" customWidth="1"/>
    <col min="10510" max="10510" width="9.7109375" customWidth="1"/>
    <col min="10511" max="10511" width="10.7109375" customWidth="1"/>
    <col min="10512" max="10512" width="12.5703125" customWidth="1"/>
    <col min="10513" max="10513" width="9.5703125" customWidth="1"/>
    <col min="10514" max="10514" width="8.7109375" customWidth="1"/>
    <col min="10515" max="10515" width="9.140625" customWidth="1"/>
    <col min="10516" max="10758" width="8.85546875"/>
    <col min="10759" max="10759" width="6.85546875" bestFit="1" customWidth="1"/>
    <col min="10760" max="10760" width="8.140625" customWidth="1"/>
    <col min="10761" max="10761" width="9.42578125" bestFit="1" customWidth="1"/>
    <col min="10762" max="10762" width="6.7109375" customWidth="1"/>
    <col min="10763" max="10763" width="8.28515625" customWidth="1"/>
    <col min="10764" max="10764" width="42.7109375" customWidth="1"/>
    <col min="10765" max="10765" width="8" bestFit="1" customWidth="1"/>
    <col min="10766" max="10766" width="9.7109375" customWidth="1"/>
    <col min="10767" max="10767" width="10.7109375" customWidth="1"/>
    <col min="10768" max="10768" width="12.5703125" customWidth="1"/>
    <col min="10769" max="10769" width="9.5703125" customWidth="1"/>
    <col min="10770" max="10770" width="8.7109375" customWidth="1"/>
    <col min="10771" max="10771" width="9.140625" customWidth="1"/>
    <col min="10772" max="11014" width="8.85546875"/>
    <col min="11015" max="11015" width="6.85546875" bestFit="1" customWidth="1"/>
    <col min="11016" max="11016" width="8.140625" customWidth="1"/>
    <col min="11017" max="11017" width="9.42578125" bestFit="1" customWidth="1"/>
    <col min="11018" max="11018" width="6.7109375" customWidth="1"/>
    <col min="11019" max="11019" width="8.28515625" customWidth="1"/>
    <col min="11020" max="11020" width="42.7109375" customWidth="1"/>
    <col min="11021" max="11021" width="8" bestFit="1" customWidth="1"/>
    <col min="11022" max="11022" width="9.7109375" customWidth="1"/>
    <col min="11023" max="11023" width="10.7109375" customWidth="1"/>
    <col min="11024" max="11024" width="12.5703125" customWidth="1"/>
    <col min="11025" max="11025" width="9.5703125" customWidth="1"/>
    <col min="11026" max="11026" width="8.7109375" customWidth="1"/>
    <col min="11027" max="11027" width="9.140625" customWidth="1"/>
    <col min="11028" max="11270" width="8.85546875"/>
    <col min="11271" max="11271" width="6.85546875" bestFit="1" customWidth="1"/>
    <col min="11272" max="11272" width="8.140625" customWidth="1"/>
    <col min="11273" max="11273" width="9.42578125" bestFit="1" customWidth="1"/>
    <col min="11274" max="11274" width="6.7109375" customWidth="1"/>
    <col min="11275" max="11275" width="8.28515625" customWidth="1"/>
    <col min="11276" max="11276" width="42.7109375" customWidth="1"/>
    <col min="11277" max="11277" width="8" bestFit="1" customWidth="1"/>
    <col min="11278" max="11278" width="9.7109375" customWidth="1"/>
    <col min="11279" max="11279" width="10.7109375" customWidth="1"/>
    <col min="11280" max="11280" width="12.5703125" customWidth="1"/>
    <col min="11281" max="11281" width="9.5703125" customWidth="1"/>
    <col min="11282" max="11282" width="8.7109375" customWidth="1"/>
    <col min="11283" max="11283" width="9.140625" customWidth="1"/>
    <col min="11284" max="11526" width="8.85546875"/>
    <col min="11527" max="11527" width="6.85546875" bestFit="1" customWidth="1"/>
    <col min="11528" max="11528" width="8.140625" customWidth="1"/>
    <col min="11529" max="11529" width="9.42578125" bestFit="1" customWidth="1"/>
    <col min="11530" max="11530" width="6.7109375" customWidth="1"/>
    <col min="11531" max="11531" width="8.28515625" customWidth="1"/>
    <col min="11532" max="11532" width="42.7109375" customWidth="1"/>
    <col min="11533" max="11533" width="8" bestFit="1" customWidth="1"/>
    <col min="11534" max="11534" width="9.7109375" customWidth="1"/>
    <col min="11535" max="11535" width="10.7109375" customWidth="1"/>
    <col min="11536" max="11536" width="12.5703125" customWidth="1"/>
    <col min="11537" max="11537" width="9.5703125" customWidth="1"/>
    <col min="11538" max="11538" width="8.7109375" customWidth="1"/>
    <col min="11539" max="11539" width="9.140625" customWidth="1"/>
    <col min="11540" max="11782" width="8.85546875"/>
    <col min="11783" max="11783" width="6.85546875" bestFit="1" customWidth="1"/>
    <col min="11784" max="11784" width="8.140625" customWidth="1"/>
    <col min="11785" max="11785" width="9.42578125" bestFit="1" customWidth="1"/>
    <col min="11786" max="11786" width="6.7109375" customWidth="1"/>
    <col min="11787" max="11787" width="8.28515625" customWidth="1"/>
    <col min="11788" max="11788" width="42.7109375" customWidth="1"/>
    <col min="11789" max="11789" width="8" bestFit="1" customWidth="1"/>
    <col min="11790" max="11790" width="9.7109375" customWidth="1"/>
    <col min="11791" max="11791" width="10.7109375" customWidth="1"/>
    <col min="11792" max="11792" width="12.5703125" customWidth="1"/>
    <col min="11793" max="11793" width="9.5703125" customWidth="1"/>
    <col min="11794" max="11794" width="8.7109375" customWidth="1"/>
    <col min="11795" max="11795" width="9.140625" customWidth="1"/>
    <col min="11796" max="12038" width="8.85546875"/>
    <col min="12039" max="12039" width="6.85546875" bestFit="1" customWidth="1"/>
    <col min="12040" max="12040" width="8.140625" customWidth="1"/>
    <col min="12041" max="12041" width="9.42578125" bestFit="1" customWidth="1"/>
    <col min="12042" max="12042" width="6.7109375" customWidth="1"/>
    <col min="12043" max="12043" width="8.28515625" customWidth="1"/>
    <col min="12044" max="12044" width="42.7109375" customWidth="1"/>
    <col min="12045" max="12045" width="8" bestFit="1" customWidth="1"/>
    <col min="12046" max="12046" width="9.7109375" customWidth="1"/>
    <col min="12047" max="12047" width="10.7109375" customWidth="1"/>
    <col min="12048" max="12048" width="12.5703125" customWidth="1"/>
    <col min="12049" max="12049" width="9.5703125" customWidth="1"/>
    <col min="12050" max="12050" width="8.7109375" customWidth="1"/>
    <col min="12051" max="12051" width="9.140625" customWidth="1"/>
    <col min="12052" max="12294" width="8.85546875"/>
    <col min="12295" max="12295" width="6.85546875" bestFit="1" customWidth="1"/>
    <col min="12296" max="12296" width="8.140625" customWidth="1"/>
    <col min="12297" max="12297" width="9.42578125" bestFit="1" customWidth="1"/>
    <col min="12298" max="12298" width="6.7109375" customWidth="1"/>
    <col min="12299" max="12299" width="8.28515625" customWidth="1"/>
    <col min="12300" max="12300" width="42.7109375" customWidth="1"/>
    <col min="12301" max="12301" width="8" bestFit="1" customWidth="1"/>
    <col min="12302" max="12302" width="9.7109375" customWidth="1"/>
    <col min="12303" max="12303" width="10.7109375" customWidth="1"/>
    <col min="12304" max="12304" width="12.5703125" customWidth="1"/>
    <col min="12305" max="12305" width="9.5703125" customWidth="1"/>
    <col min="12306" max="12306" width="8.7109375" customWidth="1"/>
    <col min="12307" max="12307" width="9.140625" customWidth="1"/>
    <col min="12308" max="12550" width="8.85546875"/>
    <col min="12551" max="12551" width="6.85546875" bestFit="1" customWidth="1"/>
    <col min="12552" max="12552" width="8.140625" customWidth="1"/>
    <col min="12553" max="12553" width="9.42578125" bestFit="1" customWidth="1"/>
    <col min="12554" max="12554" width="6.7109375" customWidth="1"/>
    <col min="12555" max="12555" width="8.28515625" customWidth="1"/>
    <col min="12556" max="12556" width="42.7109375" customWidth="1"/>
    <col min="12557" max="12557" width="8" bestFit="1" customWidth="1"/>
    <col min="12558" max="12558" width="9.7109375" customWidth="1"/>
    <col min="12559" max="12559" width="10.7109375" customWidth="1"/>
    <col min="12560" max="12560" width="12.5703125" customWidth="1"/>
    <col min="12561" max="12561" width="9.5703125" customWidth="1"/>
    <col min="12562" max="12562" width="8.7109375" customWidth="1"/>
    <col min="12563" max="12563" width="9.140625" customWidth="1"/>
    <col min="12564" max="12806" width="8.85546875"/>
    <col min="12807" max="12807" width="6.85546875" bestFit="1" customWidth="1"/>
    <col min="12808" max="12808" width="8.140625" customWidth="1"/>
    <col min="12809" max="12809" width="9.42578125" bestFit="1" customWidth="1"/>
    <col min="12810" max="12810" width="6.7109375" customWidth="1"/>
    <col min="12811" max="12811" width="8.28515625" customWidth="1"/>
    <col min="12812" max="12812" width="42.7109375" customWidth="1"/>
    <col min="12813" max="12813" width="8" bestFit="1" customWidth="1"/>
    <col min="12814" max="12814" width="9.7109375" customWidth="1"/>
    <col min="12815" max="12815" width="10.7109375" customWidth="1"/>
    <col min="12816" max="12816" width="12.5703125" customWidth="1"/>
    <col min="12817" max="12817" width="9.5703125" customWidth="1"/>
    <col min="12818" max="12818" width="8.7109375" customWidth="1"/>
    <col min="12819" max="12819" width="9.140625" customWidth="1"/>
    <col min="12820" max="13062" width="8.85546875"/>
    <col min="13063" max="13063" width="6.85546875" bestFit="1" customWidth="1"/>
    <col min="13064" max="13064" width="8.140625" customWidth="1"/>
    <col min="13065" max="13065" width="9.42578125" bestFit="1" customWidth="1"/>
    <col min="13066" max="13066" width="6.7109375" customWidth="1"/>
    <col min="13067" max="13067" width="8.28515625" customWidth="1"/>
    <col min="13068" max="13068" width="42.7109375" customWidth="1"/>
    <col min="13069" max="13069" width="8" bestFit="1" customWidth="1"/>
    <col min="13070" max="13070" width="9.7109375" customWidth="1"/>
    <col min="13071" max="13071" width="10.7109375" customWidth="1"/>
    <col min="13072" max="13072" width="12.5703125" customWidth="1"/>
    <col min="13073" max="13073" width="9.5703125" customWidth="1"/>
    <col min="13074" max="13074" width="8.7109375" customWidth="1"/>
    <col min="13075" max="13075" width="9.140625" customWidth="1"/>
    <col min="13076" max="13318" width="8.85546875"/>
    <col min="13319" max="13319" width="6.85546875" bestFit="1" customWidth="1"/>
    <col min="13320" max="13320" width="8.140625" customWidth="1"/>
    <col min="13321" max="13321" width="9.42578125" bestFit="1" customWidth="1"/>
    <col min="13322" max="13322" width="6.7109375" customWidth="1"/>
    <col min="13323" max="13323" width="8.28515625" customWidth="1"/>
    <col min="13324" max="13324" width="42.7109375" customWidth="1"/>
    <col min="13325" max="13325" width="8" bestFit="1" customWidth="1"/>
    <col min="13326" max="13326" width="9.7109375" customWidth="1"/>
    <col min="13327" max="13327" width="10.7109375" customWidth="1"/>
    <col min="13328" max="13328" width="12.5703125" customWidth="1"/>
    <col min="13329" max="13329" width="9.5703125" customWidth="1"/>
    <col min="13330" max="13330" width="8.7109375" customWidth="1"/>
    <col min="13331" max="13331" width="9.140625" customWidth="1"/>
    <col min="13332" max="13574" width="8.85546875"/>
    <col min="13575" max="13575" width="6.85546875" bestFit="1" customWidth="1"/>
    <col min="13576" max="13576" width="8.140625" customWidth="1"/>
    <col min="13577" max="13577" width="9.42578125" bestFit="1" customWidth="1"/>
    <col min="13578" max="13578" width="6.7109375" customWidth="1"/>
    <col min="13579" max="13579" width="8.28515625" customWidth="1"/>
    <col min="13580" max="13580" width="42.7109375" customWidth="1"/>
    <col min="13581" max="13581" width="8" bestFit="1" customWidth="1"/>
    <col min="13582" max="13582" width="9.7109375" customWidth="1"/>
    <col min="13583" max="13583" width="10.7109375" customWidth="1"/>
    <col min="13584" max="13584" width="12.5703125" customWidth="1"/>
    <col min="13585" max="13585" width="9.5703125" customWidth="1"/>
    <col min="13586" max="13586" width="8.7109375" customWidth="1"/>
    <col min="13587" max="13587" width="9.140625" customWidth="1"/>
    <col min="13588" max="13830" width="8.85546875"/>
    <col min="13831" max="13831" width="6.85546875" bestFit="1" customWidth="1"/>
    <col min="13832" max="13832" width="8.140625" customWidth="1"/>
    <col min="13833" max="13833" width="9.42578125" bestFit="1" customWidth="1"/>
    <col min="13834" max="13834" width="6.7109375" customWidth="1"/>
    <col min="13835" max="13835" width="8.28515625" customWidth="1"/>
    <col min="13836" max="13836" width="42.7109375" customWidth="1"/>
    <col min="13837" max="13837" width="8" bestFit="1" customWidth="1"/>
    <col min="13838" max="13838" width="9.7109375" customWidth="1"/>
    <col min="13839" max="13839" width="10.7109375" customWidth="1"/>
    <col min="13840" max="13840" width="12.5703125" customWidth="1"/>
    <col min="13841" max="13841" width="9.5703125" customWidth="1"/>
    <col min="13842" max="13842" width="8.7109375" customWidth="1"/>
    <col min="13843" max="13843" width="9.140625" customWidth="1"/>
    <col min="13844" max="14086" width="8.85546875"/>
    <col min="14087" max="14087" width="6.85546875" bestFit="1" customWidth="1"/>
    <col min="14088" max="14088" width="8.140625" customWidth="1"/>
    <col min="14089" max="14089" width="9.42578125" bestFit="1" customWidth="1"/>
    <col min="14090" max="14090" width="6.7109375" customWidth="1"/>
    <col min="14091" max="14091" width="8.28515625" customWidth="1"/>
    <col min="14092" max="14092" width="42.7109375" customWidth="1"/>
    <col min="14093" max="14093" width="8" bestFit="1" customWidth="1"/>
    <col min="14094" max="14094" width="9.7109375" customWidth="1"/>
    <col min="14095" max="14095" width="10.7109375" customWidth="1"/>
    <col min="14096" max="14096" width="12.5703125" customWidth="1"/>
    <col min="14097" max="14097" width="9.5703125" customWidth="1"/>
    <col min="14098" max="14098" width="8.7109375" customWidth="1"/>
    <col min="14099" max="14099" width="9.140625" customWidth="1"/>
    <col min="14100" max="14342" width="8.85546875"/>
    <col min="14343" max="14343" width="6.85546875" bestFit="1" customWidth="1"/>
    <col min="14344" max="14344" width="8.140625" customWidth="1"/>
    <col min="14345" max="14345" width="9.42578125" bestFit="1" customWidth="1"/>
    <col min="14346" max="14346" width="6.7109375" customWidth="1"/>
    <col min="14347" max="14347" width="8.28515625" customWidth="1"/>
    <col min="14348" max="14348" width="42.7109375" customWidth="1"/>
    <col min="14349" max="14349" width="8" bestFit="1" customWidth="1"/>
    <col min="14350" max="14350" width="9.7109375" customWidth="1"/>
    <col min="14351" max="14351" width="10.7109375" customWidth="1"/>
    <col min="14352" max="14352" width="12.5703125" customWidth="1"/>
    <col min="14353" max="14353" width="9.5703125" customWidth="1"/>
    <col min="14354" max="14354" width="8.7109375" customWidth="1"/>
    <col min="14355" max="14355" width="9.140625" customWidth="1"/>
    <col min="14356" max="14598" width="8.85546875"/>
    <col min="14599" max="14599" width="6.85546875" bestFit="1" customWidth="1"/>
    <col min="14600" max="14600" width="8.140625" customWidth="1"/>
    <col min="14601" max="14601" width="9.42578125" bestFit="1" customWidth="1"/>
    <col min="14602" max="14602" width="6.7109375" customWidth="1"/>
    <col min="14603" max="14603" width="8.28515625" customWidth="1"/>
    <col min="14604" max="14604" width="42.7109375" customWidth="1"/>
    <col min="14605" max="14605" width="8" bestFit="1" customWidth="1"/>
    <col min="14606" max="14606" width="9.7109375" customWidth="1"/>
    <col min="14607" max="14607" width="10.7109375" customWidth="1"/>
    <col min="14608" max="14608" width="12.5703125" customWidth="1"/>
    <col min="14609" max="14609" width="9.5703125" customWidth="1"/>
    <col min="14610" max="14610" width="8.7109375" customWidth="1"/>
    <col min="14611" max="14611" width="9.140625" customWidth="1"/>
    <col min="14612" max="14854" width="8.85546875"/>
    <col min="14855" max="14855" width="6.85546875" bestFit="1" customWidth="1"/>
    <col min="14856" max="14856" width="8.140625" customWidth="1"/>
    <col min="14857" max="14857" width="9.42578125" bestFit="1" customWidth="1"/>
    <col min="14858" max="14858" width="6.7109375" customWidth="1"/>
    <col min="14859" max="14859" width="8.28515625" customWidth="1"/>
    <col min="14860" max="14860" width="42.7109375" customWidth="1"/>
    <col min="14861" max="14861" width="8" bestFit="1" customWidth="1"/>
    <col min="14862" max="14862" width="9.7109375" customWidth="1"/>
    <col min="14863" max="14863" width="10.7109375" customWidth="1"/>
    <col min="14864" max="14864" width="12.5703125" customWidth="1"/>
    <col min="14865" max="14865" width="9.5703125" customWidth="1"/>
    <col min="14866" max="14866" width="8.7109375" customWidth="1"/>
    <col min="14867" max="14867" width="9.140625" customWidth="1"/>
    <col min="14868" max="15110" width="8.85546875"/>
    <col min="15111" max="15111" width="6.85546875" bestFit="1" customWidth="1"/>
    <col min="15112" max="15112" width="8.140625" customWidth="1"/>
    <col min="15113" max="15113" width="9.42578125" bestFit="1" customWidth="1"/>
    <col min="15114" max="15114" width="6.7109375" customWidth="1"/>
    <col min="15115" max="15115" width="8.28515625" customWidth="1"/>
    <col min="15116" max="15116" width="42.7109375" customWidth="1"/>
    <col min="15117" max="15117" width="8" bestFit="1" customWidth="1"/>
    <col min="15118" max="15118" width="9.7109375" customWidth="1"/>
    <col min="15119" max="15119" width="10.7109375" customWidth="1"/>
    <col min="15120" max="15120" width="12.5703125" customWidth="1"/>
    <col min="15121" max="15121" width="9.5703125" customWidth="1"/>
    <col min="15122" max="15122" width="8.7109375" customWidth="1"/>
    <col min="15123" max="15123" width="9.140625" customWidth="1"/>
    <col min="15124" max="15366" width="8.85546875"/>
    <col min="15367" max="15367" width="6.85546875" bestFit="1" customWidth="1"/>
    <col min="15368" max="15368" width="8.140625" customWidth="1"/>
    <col min="15369" max="15369" width="9.42578125" bestFit="1" customWidth="1"/>
    <col min="15370" max="15370" width="6.7109375" customWidth="1"/>
    <col min="15371" max="15371" width="8.28515625" customWidth="1"/>
    <col min="15372" max="15372" width="42.7109375" customWidth="1"/>
    <col min="15373" max="15373" width="8" bestFit="1" customWidth="1"/>
    <col min="15374" max="15374" width="9.7109375" customWidth="1"/>
    <col min="15375" max="15375" width="10.7109375" customWidth="1"/>
    <col min="15376" max="15376" width="12.5703125" customWidth="1"/>
    <col min="15377" max="15377" width="9.5703125" customWidth="1"/>
    <col min="15378" max="15378" width="8.7109375" customWidth="1"/>
    <col min="15379" max="15379" width="9.140625" customWidth="1"/>
    <col min="15380" max="15622" width="8.85546875"/>
    <col min="15623" max="15623" width="6.85546875" bestFit="1" customWidth="1"/>
    <col min="15624" max="15624" width="8.140625" customWidth="1"/>
    <col min="15625" max="15625" width="9.42578125" bestFit="1" customWidth="1"/>
    <col min="15626" max="15626" width="6.7109375" customWidth="1"/>
    <col min="15627" max="15627" width="8.28515625" customWidth="1"/>
    <col min="15628" max="15628" width="42.7109375" customWidth="1"/>
    <col min="15629" max="15629" width="8" bestFit="1" customWidth="1"/>
    <col min="15630" max="15630" width="9.7109375" customWidth="1"/>
    <col min="15631" max="15631" width="10.7109375" customWidth="1"/>
    <col min="15632" max="15632" width="12.5703125" customWidth="1"/>
    <col min="15633" max="15633" width="9.5703125" customWidth="1"/>
    <col min="15634" max="15634" width="8.7109375" customWidth="1"/>
    <col min="15635" max="15635" width="9.140625" customWidth="1"/>
    <col min="15636" max="15878" width="8.85546875"/>
    <col min="15879" max="15879" width="6.85546875" bestFit="1" customWidth="1"/>
    <col min="15880" max="15880" width="8.140625" customWidth="1"/>
    <col min="15881" max="15881" width="9.42578125" bestFit="1" customWidth="1"/>
    <col min="15882" max="15882" width="6.7109375" customWidth="1"/>
    <col min="15883" max="15883" width="8.28515625" customWidth="1"/>
    <col min="15884" max="15884" width="42.7109375" customWidth="1"/>
    <col min="15885" max="15885" width="8" bestFit="1" customWidth="1"/>
    <col min="15886" max="15886" width="9.7109375" customWidth="1"/>
    <col min="15887" max="15887" width="10.7109375" customWidth="1"/>
    <col min="15888" max="15888" width="12.5703125" customWidth="1"/>
    <col min="15889" max="15889" width="9.5703125" customWidth="1"/>
    <col min="15890" max="15890" width="8.7109375" customWidth="1"/>
    <col min="15891" max="15891" width="9.140625" customWidth="1"/>
    <col min="15892" max="16134" width="8.85546875"/>
    <col min="16135" max="16135" width="6.85546875" bestFit="1" customWidth="1"/>
    <col min="16136" max="16136" width="8.140625" customWidth="1"/>
    <col min="16137" max="16137" width="9.42578125" bestFit="1" customWidth="1"/>
    <col min="16138" max="16138" width="6.7109375" customWidth="1"/>
    <col min="16139" max="16139" width="8.28515625" customWidth="1"/>
    <col min="16140" max="16140" width="42.7109375" customWidth="1"/>
    <col min="16141" max="16141" width="8" bestFit="1" customWidth="1"/>
    <col min="16142" max="16142" width="9.7109375" customWidth="1"/>
    <col min="16143" max="16143" width="10.7109375" customWidth="1"/>
    <col min="16144" max="16144" width="12.5703125" customWidth="1"/>
    <col min="16145" max="16145" width="9.5703125" customWidth="1"/>
    <col min="16146" max="16146" width="8.7109375" customWidth="1"/>
    <col min="16147" max="16147" width="9.140625" customWidth="1"/>
    <col min="16148" max="16384" width="8.85546875"/>
  </cols>
  <sheetData>
    <row r="1" spans="1:25">
      <c r="A1" s="87" t="s">
        <v>146</v>
      </c>
      <c r="B1" s="88"/>
      <c r="C1" s="88"/>
      <c r="D1" s="88"/>
      <c r="E1" s="88"/>
      <c r="F1" s="88"/>
      <c r="G1" s="88"/>
      <c r="H1" s="88"/>
      <c r="I1" s="88"/>
      <c r="J1" s="88"/>
      <c r="K1" s="88"/>
      <c r="L1" s="88"/>
      <c r="M1" s="88"/>
      <c r="N1" s="88"/>
      <c r="O1" s="88"/>
      <c r="P1" s="88"/>
      <c r="Q1" s="88"/>
    </row>
    <row r="2" spans="1:25">
      <c r="A2" s="87" t="s">
        <v>147</v>
      </c>
      <c r="B2" s="88"/>
      <c r="C2" s="88"/>
      <c r="D2" s="88"/>
      <c r="E2" s="88"/>
      <c r="F2" s="88"/>
      <c r="G2" s="88"/>
      <c r="H2" s="88"/>
      <c r="I2" s="88"/>
      <c r="J2" s="88"/>
      <c r="K2" s="88"/>
      <c r="L2" s="88"/>
      <c r="M2" s="88"/>
      <c r="N2" s="88"/>
      <c r="O2" s="88"/>
      <c r="P2" s="88"/>
      <c r="Q2" s="88"/>
    </row>
    <row r="3" spans="1:25">
      <c r="A3" s="87" t="s">
        <v>148</v>
      </c>
      <c r="B3" s="88"/>
      <c r="C3" s="88"/>
      <c r="D3" s="88"/>
      <c r="E3" s="88"/>
      <c r="F3" s="88"/>
      <c r="G3" s="88"/>
      <c r="H3" s="88"/>
      <c r="I3" s="88"/>
      <c r="J3" s="88"/>
      <c r="K3" s="88"/>
      <c r="L3" s="88"/>
      <c r="M3" s="88"/>
      <c r="N3" s="88"/>
      <c r="O3" s="88"/>
      <c r="P3" s="88"/>
      <c r="Q3" s="88"/>
    </row>
    <row r="4" spans="1:25">
      <c r="A4" s="87" t="s">
        <v>149</v>
      </c>
      <c r="B4" s="88"/>
      <c r="C4" s="88"/>
      <c r="D4" s="88"/>
      <c r="E4" s="88"/>
      <c r="F4" s="88"/>
      <c r="G4" s="88"/>
      <c r="H4" s="88"/>
      <c r="I4" s="88"/>
      <c r="J4" s="88"/>
      <c r="K4" s="88"/>
      <c r="L4" s="88"/>
      <c r="M4" s="88"/>
      <c r="N4" s="88"/>
      <c r="O4" s="88"/>
      <c r="P4" s="88"/>
      <c r="Q4" s="88"/>
    </row>
    <row r="5" spans="1:25">
      <c r="A5" s="87" t="s">
        <v>150</v>
      </c>
      <c r="B5" s="88"/>
      <c r="C5" s="88"/>
      <c r="D5" s="88"/>
      <c r="E5" s="88"/>
      <c r="F5" s="88"/>
      <c r="G5" s="88"/>
      <c r="H5" s="88"/>
      <c r="I5" s="88"/>
      <c r="J5" s="88"/>
      <c r="K5" s="88"/>
      <c r="L5" s="88"/>
      <c r="M5" s="88"/>
      <c r="N5" s="88"/>
      <c r="O5" s="88"/>
      <c r="P5" s="88"/>
      <c r="Q5" s="88"/>
    </row>
    <row r="6" spans="1:25">
      <c r="A6" s="87" t="s">
        <v>151</v>
      </c>
      <c r="B6" s="88"/>
      <c r="C6" s="88"/>
      <c r="D6" s="88"/>
      <c r="E6" s="88"/>
      <c r="F6" s="88"/>
      <c r="G6" s="88"/>
      <c r="H6" s="88"/>
      <c r="I6" s="88"/>
      <c r="J6" s="88"/>
      <c r="K6" s="88"/>
      <c r="L6" s="88"/>
      <c r="M6" s="88"/>
      <c r="N6" s="88"/>
      <c r="O6" s="88"/>
      <c r="P6" s="88"/>
      <c r="Q6" s="88"/>
    </row>
    <row r="7" spans="1:25">
      <c r="A7" s="82" t="s">
        <v>152</v>
      </c>
      <c r="B7" s="83"/>
      <c r="C7" s="83"/>
      <c r="D7" s="83"/>
      <c r="E7" s="83"/>
      <c r="F7" s="83"/>
      <c r="G7" s="83"/>
      <c r="H7" s="83"/>
      <c r="I7" s="83"/>
      <c r="J7" s="83"/>
      <c r="K7" s="83"/>
      <c r="L7" s="83"/>
      <c r="M7" s="83"/>
      <c r="N7" s="83"/>
      <c r="O7" s="83"/>
      <c r="P7" s="83"/>
      <c r="Q7" s="83"/>
    </row>
    <row r="8" spans="1:25" s="4" customFormat="1" ht="33.75" customHeight="1">
      <c r="A8" s="84" t="s">
        <v>231</v>
      </c>
      <c r="B8" s="84"/>
      <c r="C8" s="84"/>
      <c r="D8" s="84"/>
      <c r="E8" s="84"/>
      <c r="F8" s="84"/>
      <c r="G8" s="84"/>
      <c r="H8" s="84"/>
      <c r="I8" s="84"/>
      <c r="J8" s="84"/>
      <c r="K8" s="84"/>
      <c r="L8" s="84"/>
      <c r="M8" s="84"/>
      <c r="N8" s="84"/>
      <c r="O8" s="84"/>
      <c r="P8" s="84"/>
      <c r="Q8" s="84"/>
    </row>
    <row r="9" spans="1:25" s="4" customFormat="1" ht="18.75" customHeight="1">
      <c r="A9" s="5"/>
      <c r="B9" s="5"/>
      <c r="C9" s="5"/>
      <c r="D9" s="5"/>
      <c r="E9" s="5"/>
      <c r="F9" s="6"/>
      <c r="G9" s="6"/>
      <c r="H9" s="5"/>
      <c r="I9" s="5"/>
      <c r="J9" s="5"/>
      <c r="K9" s="5"/>
      <c r="L9" s="5"/>
      <c r="M9" s="5"/>
      <c r="N9" s="85" t="s">
        <v>236</v>
      </c>
      <c r="O9" s="85"/>
      <c r="P9" s="85"/>
      <c r="Q9" s="85"/>
    </row>
    <row r="10" spans="1:25" s="9" customFormat="1" ht="29.25" customHeight="1">
      <c r="A10" s="7" t="s">
        <v>153</v>
      </c>
      <c r="B10" s="7" t="s">
        <v>154</v>
      </c>
      <c r="C10" s="7" t="s">
        <v>155</v>
      </c>
      <c r="D10" s="7" t="s">
        <v>156</v>
      </c>
      <c r="E10" s="7" t="s">
        <v>157</v>
      </c>
      <c r="F10" s="8" t="s">
        <v>158</v>
      </c>
      <c r="G10" s="8" t="s">
        <v>159</v>
      </c>
      <c r="H10" s="8" t="s">
        <v>160</v>
      </c>
      <c r="I10" s="8" t="s">
        <v>229</v>
      </c>
      <c r="J10" s="8" t="s">
        <v>228</v>
      </c>
      <c r="K10" s="8" t="s">
        <v>230</v>
      </c>
      <c r="L10" s="8" t="s">
        <v>66</v>
      </c>
      <c r="M10" s="8" t="s">
        <v>161</v>
      </c>
      <c r="N10" s="8" t="s">
        <v>162</v>
      </c>
      <c r="O10" s="8" t="s">
        <v>163</v>
      </c>
      <c r="P10" s="8" t="s">
        <v>164</v>
      </c>
      <c r="Q10" s="8" t="s">
        <v>165</v>
      </c>
    </row>
    <row r="11" spans="1:25" s="21" customFormat="1" ht="14.25">
      <c r="A11" s="10"/>
      <c r="B11" s="11"/>
      <c r="C11" s="12"/>
      <c r="D11" s="11"/>
      <c r="E11" s="13"/>
      <c r="F11" s="14"/>
      <c r="G11" s="15"/>
      <c r="H11" s="16"/>
      <c r="I11" s="17"/>
      <c r="J11" s="17"/>
      <c r="K11" s="17"/>
      <c r="L11" s="17"/>
      <c r="M11" s="17"/>
      <c r="N11" s="18"/>
      <c r="O11" s="19"/>
      <c r="P11" s="20"/>
      <c r="Q11" s="20"/>
    </row>
    <row r="12" spans="1:25" s="21" customFormat="1" ht="85.5">
      <c r="A12" s="10">
        <v>1</v>
      </c>
      <c r="B12" s="11" t="s">
        <v>166</v>
      </c>
      <c r="C12" s="12" t="s">
        <v>167</v>
      </c>
      <c r="D12" s="11">
        <v>2015</v>
      </c>
      <c r="E12" s="13" t="s">
        <v>71</v>
      </c>
      <c r="F12" s="14" t="s">
        <v>72</v>
      </c>
      <c r="G12" s="15" t="s">
        <v>0</v>
      </c>
      <c r="H12" s="16">
        <v>7.2</v>
      </c>
      <c r="I12" s="74">
        <v>646</v>
      </c>
      <c r="J12" s="74"/>
      <c r="K12" s="74"/>
      <c r="L12" s="74"/>
      <c r="M12" s="74">
        <f>SUM(I12:L12)</f>
        <v>646</v>
      </c>
      <c r="N12" s="18">
        <f t="shared" ref="N12:N40" si="0">ROUND(H12*M12,0)</f>
        <v>4651</v>
      </c>
      <c r="O12" s="19"/>
      <c r="P12" s="20"/>
      <c r="Q12" s="20"/>
      <c r="S12" s="72">
        <f t="shared" ref="S12:S40" si="1">ROUND(H12*I12,0)</f>
        <v>4651</v>
      </c>
      <c r="T12" s="72">
        <f>ROUND(H12*J12,0)</f>
        <v>0</v>
      </c>
      <c r="U12" s="72">
        <f>ROUND(H12*K12,0)</f>
        <v>0</v>
      </c>
      <c r="V12" s="72">
        <f t="shared" ref="V12:V40" si="2">ROUND(H12*L12,0)</f>
        <v>0</v>
      </c>
      <c r="W12" s="72">
        <f t="shared" ref="W12:W40" si="3">ROUND(H12*M12,0)</f>
        <v>4651</v>
      </c>
      <c r="X12" s="72">
        <f>SUM(S12:V12)</f>
        <v>4651</v>
      </c>
      <c r="Y12" s="73">
        <f t="shared" ref="Y12:Y75" si="4">W12-X12</f>
        <v>0</v>
      </c>
    </row>
    <row r="13" spans="1:25" s="21" customFormat="1" ht="99.75">
      <c r="A13" s="10">
        <f>A12+1</f>
        <v>2</v>
      </c>
      <c r="B13" s="11" t="s">
        <v>166</v>
      </c>
      <c r="C13" s="12" t="s">
        <v>167</v>
      </c>
      <c r="D13" s="11">
        <v>2015</v>
      </c>
      <c r="E13" s="13">
        <v>1.1000000000000001</v>
      </c>
      <c r="F13" s="14" t="s">
        <v>168</v>
      </c>
      <c r="G13" s="15" t="s">
        <v>56</v>
      </c>
      <c r="H13" s="16">
        <v>185</v>
      </c>
      <c r="I13" s="74">
        <v>173.97600000000006</v>
      </c>
      <c r="J13" s="74">
        <v>27.635999999999999</v>
      </c>
      <c r="K13" s="74">
        <v>18.312000000000001</v>
      </c>
      <c r="L13" s="74">
        <v>3.5640000000000001</v>
      </c>
      <c r="M13" s="74">
        <f t="shared" ref="M13:M40" si="5">SUM(I13:L13)</f>
        <v>223.48800000000006</v>
      </c>
      <c r="N13" s="18">
        <f t="shared" si="0"/>
        <v>41345</v>
      </c>
      <c r="O13" s="19"/>
      <c r="P13" s="20"/>
      <c r="Q13" s="20"/>
      <c r="S13" s="72">
        <f t="shared" si="1"/>
        <v>32186</v>
      </c>
      <c r="T13" s="72">
        <f t="shared" ref="T13:T40" si="6">ROUND(H13*J13,0)</f>
        <v>5113</v>
      </c>
      <c r="U13" s="72">
        <f t="shared" ref="U13:U40" si="7">ROUND(H13*K13,0)</f>
        <v>3388</v>
      </c>
      <c r="V13" s="72">
        <f t="shared" si="2"/>
        <v>659</v>
      </c>
      <c r="W13" s="72">
        <f t="shared" si="3"/>
        <v>41345</v>
      </c>
      <c r="X13" s="72">
        <f t="shared" ref="X13:X76" si="8">SUM(S13:V13)</f>
        <v>41346</v>
      </c>
      <c r="Y13" s="73">
        <f t="shared" si="4"/>
        <v>-1</v>
      </c>
    </row>
    <row r="14" spans="1:25" s="21" customFormat="1" ht="42.75">
      <c r="A14" s="10">
        <f t="shared" ref="A14:A41" si="9">A13+1</f>
        <v>3</v>
      </c>
      <c r="B14" s="11" t="s">
        <v>166</v>
      </c>
      <c r="C14" s="12" t="s">
        <v>167</v>
      </c>
      <c r="D14" s="11">
        <v>2015</v>
      </c>
      <c r="E14" s="13">
        <v>1.6</v>
      </c>
      <c r="F14" s="14" t="s">
        <v>195</v>
      </c>
      <c r="G14" s="15" t="s">
        <v>56</v>
      </c>
      <c r="H14" s="16">
        <v>26.5</v>
      </c>
      <c r="I14" s="74">
        <v>27.296999999999997</v>
      </c>
      <c r="J14" s="74">
        <v>7.8959999999999999</v>
      </c>
      <c r="K14" s="74">
        <v>10.682</v>
      </c>
      <c r="L14" s="74"/>
      <c r="M14" s="74">
        <f t="shared" si="5"/>
        <v>45.875</v>
      </c>
      <c r="N14" s="18">
        <f t="shared" si="0"/>
        <v>1216</v>
      </c>
      <c r="O14" s="19"/>
      <c r="P14" s="20"/>
      <c r="Q14" s="20"/>
      <c r="S14" s="72">
        <f t="shared" si="1"/>
        <v>723</v>
      </c>
      <c r="T14" s="72">
        <f t="shared" si="6"/>
        <v>209</v>
      </c>
      <c r="U14" s="72">
        <f t="shared" si="7"/>
        <v>283</v>
      </c>
      <c r="V14" s="72">
        <f t="shared" si="2"/>
        <v>0</v>
      </c>
      <c r="W14" s="72">
        <f t="shared" si="3"/>
        <v>1216</v>
      </c>
      <c r="X14" s="72">
        <f t="shared" si="8"/>
        <v>1215</v>
      </c>
      <c r="Y14" s="73">
        <f t="shared" si="4"/>
        <v>1</v>
      </c>
    </row>
    <row r="15" spans="1:25" s="21" customFormat="1" ht="85.5">
      <c r="A15" s="10">
        <f t="shared" si="9"/>
        <v>4</v>
      </c>
      <c r="B15" s="11" t="s">
        <v>166</v>
      </c>
      <c r="C15" s="12" t="s">
        <v>167</v>
      </c>
      <c r="D15" s="11">
        <v>2015</v>
      </c>
      <c r="E15" s="13">
        <v>1.17</v>
      </c>
      <c r="F15" s="14" t="s">
        <v>73</v>
      </c>
      <c r="G15" s="15" t="s">
        <v>56</v>
      </c>
      <c r="H15" s="16">
        <v>65</v>
      </c>
      <c r="I15" s="74">
        <v>14.341000000000037</v>
      </c>
      <c r="J15" s="74">
        <v>3.9759999999999991</v>
      </c>
      <c r="K15" s="74"/>
      <c r="L15" s="74"/>
      <c r="M15" s="74">
        <f t="shared" si="5"/>
        <v>18.317000000000036</v>
      </c>
      <c r="N15" s="18">
        <f t="shared" si="0"/>
        <v>1191</v>
      </c>
      <c r="O15" s="19"/>
      <c r="P15" s="20"/>
      <c r="Q15" s="20"/>
      <c r="S15" s="72">
        <f t="shared" si="1"/>
        <v>932</v>
      </c>
      <c r="T15" s="72">
        <f t="shared" si="6"/>
        <v>258</v>
      </c>
      <c r="U15" s="72">
        <f t="shared" si="7"/>
        <v>0</v>
      </c>
      <c r="V15" s="72">
        <f t="shared" si="2"/>
        <v>0</v>
      </c>
      <c r="W15" s="72">
        <f t="shared" si="3"/>
        <v>1191</v>
      </c>
      <c r="X15" s="72">
        <f t="shared" si="8"/>
        <v>1190</v>
      </c>
      <c r="Y15" s="73">
        <f t="shared" si="4"/>
        <v>1</v>
      </c>
    </row>
    <row r="16" spans="1:25" s="21" customFormat="1" ht="71.25">
      <c r="A16" s="10">
        <f t="shared" si="9"/>
        <v>5</v>
      </c>
      <c r="B16" s="11" t="s">
        <v>166</v>
      </c>
      <c r="C16" s="12" t="s">
        <v>167</v>
      </c>
      <c r="D16" s="11">
        <v>2015</v>
      </c>
      <c r="E16" s="13">
        <v>1.18</v>
      </c>
      <c r="F16" s="14" t="s">
        <v>62</v>
      </c>
      <c r="G16" s="15" t="s">
        <v>56</v>
      </c>
      <c r="H16" s="16">
        <v>371</v>
      </c>
      <c r="I16" s="74">
        <v>675.23200000000008</v>
      </c>
      <c r="J16" s="74"/>
      <c r="K16" s="74"/>
      <c r="L16" s="74"/>
      <c r="M16" s="74">
        <f t="shared" si="5"/>
        <v>675.23200000000008</v>
      </c>
      <c r="N16" s="18">
        <f t="shared" si="0"/>
        <v>250511</v>
      </c>
      <c r="O16" s="19"/>
      <c r="P16" s="20"/>
      <c r="Q16" s="20"/>
      <c r="S16" s="72">
        <f t="shared" si="1"/>
        <v>250511</v>
      </c>
      <c r="T16" s="72">
        <f t="shared" si="6"/>
        <v>0</v>
      </c>
      <c r="U16" s="72">
        <f t="shared" si="7"/>
        <v>0</v>
      </c>
      <c r="V16" s="72">
        <f t="shared" si="2"/>
        <v>0</v>
      </c>
      <c r="W16" s="72">
        <f t="shared" si="3"/>
        <v>250511</v>
      </c>
      <c r="X16" s="72">
        <f t="shared" si="8"/>
        <v>250511</v>
      </c>
      <c r="Y16" s="73">
        <f t="shared" si="4"/>
        <v>0</v>
      </c>
    </row>
    <row r="17" spans="1:25" s="21" customFormat="1" ht="42.75">
      <c r="A17" s="10">
        <f t="shared" si="9"/>
        <v>6</v>
      </c>
      <c r="B17" s="11" t="s">
        <v>166</v>
      </c>
      <c r="C17" s="12" t="s">
        <v>167</v>
      </c>
      <c r="D17" s="11">
        <v>2015</v>
      </c>
      <c r="E17" s="13">
        <v>1.26</v>
      </c>
      <c r="F17" s="14" t="s">
        <v>196</v>
      </c>
      <c r="G17" s="15" t="s">
        <v>56</v>
      </c>
      <c r="H17" s="16">
        <v>111</v>
      </c>
      <c r="I17" s="74">
        <v>86.988</v>
      </c>
      <c r="J17" s="74">
        <v>27.635999999999999</v>
      </c>
      <c r="K17" s="74">
        <v>18.312000000000001</v>
      </c>
      <c r="L17" s="74"/>
      <c r="M17" s="74">
        <f t="shared" si="5"/>
        <v>132.93600000000001</v>
      </c>
      <c r="N17" s="18">
        <f t="shared" si="0"/>
        <v>14756</v>
      </c>
      <c r="O17" s="19"/>
      <c r="P17" s="20"/>
      <c r="Q17" s="20"/>
      <c r="S17" s="72">
        <f t="shared" si="1"/>
        <v>9656</v>
      </c>
      <c r="T17" s="72">
        <f t="shared" si="6"/>
        <v>3068</v>
      </c>
      <c r="U17" s="72">
        <f t="shared" si="7"/>
        <v>2033</v>
      </c>
      <c r="V17" s="72">
        <f t="shared" si="2"/>
        <v>0</v>
      </c>
      <c r="W17" s="72">
        <f t="shared" si="3"/>
        <v>14756</v>
      </c>
      <c r="X17" s="72">
        <f t="shared" si="8"/>
        <v>14757</v>
      </c>
      <c r="Y17" s="73">
        <f t="shared" si="4"/>
        <v>-1</v>
      </c>
    </row>
    <row r="18" spans="1:25" s="21" customFormat="1" ht="57">
      <c r="A18" s="10">
        <f t="shared" si="9"/>
        <v>7</v>
      </c>
      <c r="B18" s="11" t="s">
        <v>166</v>
      </c>
      <c r="C18" s="12" t="s">
        <v>167</v>
      </c>
      <c r="D18" s="11">
        <v>2015</v>
      </c>
      <c r="E18" s="13">
        <v>1.27</v>
      </c>
      <c r="F18" s="14" t="s">
        <v>206</v>
      </c>
      <c r="G18" s="40" t="s">
        <v>205</v>
      </c>
      <c r="H18" s="16">
        <f>9</f>
        <v>9</v>
      </c>
      <c r="I18" s="74">
        <v>86.988</v>
      </c>
      <c r="J18" s="74"/>
      <c r="K18" s="74">
        <v>18.312000000000001</v>
      </c>
      <c r="L18" s="74"/>
      <c r="M18" s="74">
        <f t="shared" si="5"/>
        <v>105.3</v>
      </c>
      <c r="N18" s="18">
        <f t="shared" si="0"/>
        <v>948</v>
      </c>
      <c r="O18" s="19"/>
      <c r="P18" s="20"/>
      <c r="Q18" s="20"/>
      <c r="S18" s="72">
        <f t="shared" si="1"/>
        <v>783</v>
      </c>
      <c r="T18" s="72">
        <f t="shared" si="6"/>
        <v>0</v>
      </c>
      <c r="U18" s="72">
        <f t="shared" si="7"/>
        <v>165</v>
      </c>
      <c r="V18" s="72">
        <f t="shared" si="2"/>
        <v>0</v>
      </c>
      <c r="W18" s="72">
        <f t="shared" si="3"/>
        <v>948</v>
      </c>
      <c r="X18" s="72">
        <f t="shared" si="8"/>
        <v>948</v>
      </c>
      <c r="Y18" s="73">
        <f t="shared" si="4"/>
        <v>0</v>
      </c>
    </row>
    <row r="19" spans="1:25" s="21" customFormat="1" ht="25.5">
      <c r="A19" s="10">
        <f t="shared" si="9"/>
        <v>8</v>
      </c>
      <c r="B19" s="11" t="s">
        <v>166</v>
      </c>
      <c r="C19" s="12" t="s">
        <v>167</v>
      </c>
      <c r="D19" s="11">
        <v>2015</v>
      </c>
      <c r="E19" s="13"/>
      <c r="F19" s="14" t="s">
        <v>224</v>
      </c>
      <c r="G19" s="40" t="s">
        <v>205</v>
      </c>
      <c r="H19" s="16">
        <f>9*5</f>
        <v>45</v>
      </c>
      <c r="I19" s="74"/>
      <c r="J19" s="74">
        <v>27.635999999999999</v>
      </c>
      <c r="K19" s="74"/>
      <c r="L19" s="74"/>
      <c r="M19" s="74">
        <f t="shared" si="5"/>
        <v>27.635999999999999</v>
      </c>
      <c r="N19" s="18">
        <f t="shared" si="0"/>
        <v>1244</v>
      </c>
      <c r="O19" s="19"/>
      <c r="P19" s="20"/>
      <c r="Q19" s="20"/>
      <c r="S19" s="72">
        <f t="shared" si="1"/>
        <v>0</v>
      </c>
      <c r="T19" s="72">
        <f t="shared" si="6"/>
        <v>1244</v>
      </c>
      <c r="U19" s="72">
        <f t="shared" si="7"/>
        <v>0</v>
      </c>
      <c r="V19" s="72">
        <f t="shared" si="2"/>
        <v>0</v>
      </c>
      <c r="W19" s="72">
        <f t="shared" si="3"/>
        <v>1244</v>
      </c>
      <c r="X19" s="72">
        <f t="shared" si="8"/>
        <v>1244</v>
      </c>
      <c r="Y19" s="73">
        <f t="shared" si="4"/>
        <v>0</v>
      </c>
    </row>
    <row r="20" spans="1:25" s="21" customFormat="1" ht="99.75">
      <c r="A20" s="10">
        <f t="shared" si="9"/>
        <v>9</v>
      </c>
      <c r="B20" s="11" t="s">
        <v>166</v>
      </c>
      <c r="C20" s="12" t="s">
        <v>167</v>
      </c>
      <c r="D20" s="11">
        <v>2015</v>
      </c>
      <c r="E20" s="13">
        <v>2.1</v>
      </c>
      <c r="F20" s="14" t="s">
        <v>197</v>
      </c>
      <c r="G20" s="15" t="s">
        <v>0</v>
      </c>
      <c r="H20" s="16">
        <v>139</v>
      </c>
      <c r="I20" s="74">
        <v>145.47999999999996</v>
      </c>
      <c r="J20" s="74"/>
      <c r="K20" s="74"/>
      <c r="L20" s="74"/>
      <c r="M20" s="74">
        <f t="shared" si="5"/>
        <v>145.47999999999996</v>
      </c>
      <c r="N20" s="18">
        <f t="shared" si="0"/>
        <v>20222</v>
      </c>
      <c r="O20" s="19"/>
      <c r="P20" s="20"/>
      <c r="Q20" s="20"/>
      <c r="S20" s="72">
        <f t="shared" si="1"/>
        <v>20222</v>
      </c>
      <c r="T20" s="72">
        <f t="shared" si="6"/>
        <v>0</v>
      </c>
      <c r="U20" s="72">
        <f t="shared" si="7"/>
        <v>0</v>
      </c>
      <c r="V20" s="72">
        <f t="shared" si="2"/>
        <v>0</v>
      </c>
      <c r="W20" s="72">
        <f t="shared" si="3"/>
        <v>20222</v>
      </c>
      <c r="X20" s="72">
        <f t="shared" si="8"/>
        <v>20222</v>
      </c>
      <c r="Y20" s="73">
        <f t="shared" si="4"/>
        <v>0</v>
      </c>
    </row>
    <row r="21" spans="1:25" s="21" customFormat="1" ht="28.5">
      <c r="A21" s="10">
        <f t="shared" si="9"/>
        <v>10</v>
      </c>
      <c r="B21" s="11" t="s">
        <v>166</v>
      </c>
      <c r="C21" s="12" t="s">
        <v>167</v>
      </c>
      <c r="D21" s="11">
        <v>2015</v>
      </c>
      <c r="E21" s="13" t="s">
        <v>74</v>
      </c>
      <c r="F21" s="14" t="s">
        <v>75</v>
      </c>
      <c r="G21" s="15" t="s">
        <v>0</v>
      </c>
      <c r="H21" s="16">
        <v>297</v>
      </c>
      <c r="I21" s="74">
        <v>127.13</v>
      </c>
      <c r="J21" s="74"/>
      <c r="K21" s="74"/>
      <c r="L21" s="74"/>
      <c r="M21" s="74">
        <f t="shared" si="5"/>
        <v>127.13</v>
      </c>
      <c r="N21" s="18">
        <f t="shared" si="0"/>
        <v>37758</v>
      </c>
      <c r="O21" s="19"/>
      <c r="P21" s="20"/>
      <c r="Q21" s="20"/>
      <c r="S21" s="72">
        <f t="shared" si="1"/>
        <v>37758</v>
      </c>
      <c r="T21" s="72">
        <f t="shared" si="6"/>
        <v>0</v>
      </c>
      <c r="U21" s="72">
        <f t="shared" si="7"/>
        <v>0</v>
      </c>
      <c r="V21" s="72">
        <f t="shared" si="2"/>
        <v>0</v>
      </c>
      <c r="W21" s="72">
        <f t="shared" si="3"/>
        <v>37758</v>
      </c>
      <c r="X21" s="72">
        <f t="shared" si="8"/>
        <v>37758</v>
      </c>
      <c r="Y21" s="73">
        <f t="shared" si="4"/>
        <v>0</v>
      </c>
    </row>
    <row r="22" spans="1:25" s="21" customFormat="1" ht="42.75">
      <c r="A22" s="10">
        <f t="shared" si="9"/>
        <v>11</v>
      </c>
      <c r="B22" s="11" t="s">
        <v>166</v>
      </c>
      <c r="C22" s="12" t="s">
        <v>167</v>
      </c>
      <c r="D22" s="11">
        <v>2015</v>
      </c>
      <c r="E22" s="13" t="s">
        <v>76</v>
      </c>
      <c r="F22" s="14" t="s">
        <v>77</v>
      </c>
      <c r="G22" s="15" t="s">
        <v>0</v>
      </c>
      <c r="H22" s="16">
        <v>356</v>
      </c>
      <c r="I22" s="74"/>
      <c r="J22" s="74"/>
      <c r="K22" s="74">
        <v>46.63</v>
      </c>
      <c r="L22" s="74"/>
      <c r="M22" s="74">
        <f t="shared" si="5"/>
        <v>46.63</v>
      </c>
      <c r="N22" s="18">
        <f t="shared" si="0"/>
        <v>16600</v>
      </c>
      <c r="O22" s="19"/>
      <c r="P22" s="20"/>
      <c r="Q22" s="20"/>
      <c r="S22" s="72">
        <f t="shared" si="1"/>
        <v>0</v>
      </c>
      <c r="T22" s="72">
        <f t="shared" si="6"/>
        <v>0</v>
      </c>
      <c r="U22" s="72">
        <f t="shared" si="7"/>
        <v>16600</v>
      </c>
      <c r="V22" s="72">
        <f t="shared" si="2"/>
        <v>0</v>
      </c>
      <c r="W22" s="72">
        <f t="shared" si="3"/>
        <v>16600</v>
      </c>
      <c r="X22" s="72">
        <f t="shared" si="8"/>
        <v>16600</v>
      </c>
      <c r="Y22" s="73">
        <f t="shared" si="4"/>
        <v>0</v>
      </c>
    </row>
    <row r="23" spans="1:25" s="21" customFormat="1" ht="42.75">
      <c r="A23" s="10">
        <f t="shared" si="9"/>
        <v>12</v>
      </c>
      <c r="B23" s="11" t="s">
        <v>166</v>
      </c>
      <c r="C23" s="12" t="s">
        <v>167</v>
      </c>
      <c r="D23" s="11">
        <v>2015</v>
      </c>
      <c r="E23" s="13" t="s">
        <v>78</v>
      </c>
      <c r="F23" s="14" t="s">
        <v>108</v>
      </c>
      <c r="G23" s="15" t="s">
        <v>0</v>
      </c>
      <c r="H23" s="16">
        <v>235</v>
      </c>
      <c r="I23" s="74"/>
      <c r="J23" s="74">
        <v>7.94</v>
      </c>
      <c r="K23" s="74"/>
      <c r="L23" s="74"/>
      <c r="M23" s="74">
        <f t="shared" si="5"/>
        <v>7.94</v>
      </c>
      <c r="N23" s="18">
        <f t="shared" si="0"/>
        <v>1866</v>
      </c>
      <c r="O23" s="19"/>
      <c r="P23" s="20"/>
      <c r="Q23" s="20"/>
      <c r="S23" s="72">
        <f t="shared" si="1"/>
        <v>0</v>
      </c>
      <c r="T23" s="72">
        <f t="shared" si="6"/>
        <v>1866</v>
      </c>
      <c r="U23" s="72">
        <f t="shared" si="7"/>
        <v>0</v>
      </c>
      <c r="V23" s="72">
        <f t="shared" si="2"/>
        <v>0</v>
      </c>
      <c r="W23" s="72">
        <f t="shared" si="3"/>
        <v>1866</v>
      </c>
      <c r="X23" s="72">
        <f t="shared" si="8"/>
        <v>1866</v>
      </c>
      <c r="Y23" s="73">
        <f t="shared" si="4"/>
        <v>0</v>
      </c>
    </row>
    <row r="24" spans="1:25" s="21" customFormat="1" ht="14.25">
      <c r="A24" s="10">
        <f t="shared" si="9"/>
        <v>13</v>
      </c>
      <c r="B24" s="11" t="s">
        <v>166</v>
      </c>
      <c r="C24" s="12" t="s">
        <v>167</v>
      </c>
      <c r="D24" s="11">
        <v>2015</v>
      </c>
      <c r="E24" s="13" t="s">
        <v>61</v>
      </c>
      <c r="F24" s="14" t="s">
        <v>60</v>
      </c>
      <c r="G24" s="15" t="s">
        <v>0</v>
      </c>
      <c r="H24" s="16">
        <v>202</v>
      </c>
      <c r="I24" s="74">
        <v>80.130000000000024</v>
      </c>
      <c r="J24" s="74"/>
      <c r="K24" s="74"/>
      <c r="L24" s="74"/>
      <c r="M24" s="74">
        <f t="shared" si="5"/>
        <v>80.130000000000024</v>
      </c>
      <c r="N24" s="18">
        <f t="shared" si="0"/>
        <v>16186</v>
      </c>
      <c r="O24" s="19"/>
      <c r="P24" s="20"/>
      <c r="Q24" s="20"/>
      <c r="S24" s="72">
        <f t="shared" si="1"/>
        <v>16186</v>
      </c>
      <c r="T24" s="72">
        <f t="shared" si="6"/>
        <v>0</v>
      </c>
      <c r="U24" s="72">
        <f t="shared" si="7"/>
        <v>0</v>
      </c>
      <c r="V24" s="72">
        <f t="shared" si="2"/>
        <v>0</v>
      </c>
      <c r="W24" s="72">
        <f t="shared" si="3"/>
        <v>16186</v>
      </c>
      <c r="X24" s="72">
        <f t="shared" si="8"/>
        <v>16186</v>
      </c>
      <c r="Y24" s="73">
        <f t="shared" si="4"/>
        <v>0</v>
      </c>
    </row>
    <row r="25" spans="1:25" s="21" customFormat="1" ht="28.5">
      <c r="A25" s="10">
        <f t="shared" si="9"/>
        <v>14</v>
      </c>
      <c r="B25" s="11" t="s">
        <v>166</v>
      </c>
      <c r="C25" s="12" t="s">
        <v>167</v>
      </c>
      <c r="D25" s="11">
        <v>2015</v>
      </c>
      <c r="E25" s="13" t="s">
        <v>79</v>
      </c>
      <c r="F25" s="14" t="s">
        <v>80</v>
      </c>
      <c r="G25" s="15" t="s">
        <v>0</v>
      </c>
      <c r="H25" s="16">
        <v>294</v>
      </c>
      <c r="I25" s="74">
        <v>37.880000000000003</v>
      </c>
      <c r="J25" s="74"/>
      <c r="K25" s="74"/>
      <c r="L25" s="74"/>
      <c r="M25" s="74">
        <f t="shared" si="5"/>
        <v>37.880000000000003</v>
      </c>
      <c r="N25" s="18">
        <f t="shared" si="0"/>
        <v>11137</v>
      </c>
      <c r="O25" s="19"/>
      <c r="P25" s="20"/>
      <c r="Q25" s="20"/>
      <c r="S25" s="72">
        <f t="shared" si="1"/>
        <v>11137</v>
      </c>
      <c r="T25" s="72">
        <f t="shared" si="6"/>
        <v>0</v>
      </c>
      <c r="U25" s="72">
        <f t="shared" si="7"/>
        <v>0</v>
      </c>
      <c r="V25" s="72">
        <f t="shared" si="2"/>
        <v>0</v>
      </c>
      <c r="W25" s="72">
        <f t="shared" si="3"/>
        <v>11137</v>
      </c>
      <c r="X25" s="72">
        <f t="shared" si="8"/>
        <v>11137</v>
      </c>
      <c r="Y25" s="73">
        <f t="shared" si="4"/>
        <v>0</v>
      </c>
    </row>
    <row r="26" spans="1:25" s="21" customFormat="1" ht="85.5">
      <c r="A26" s="10">
        <f t="shared" si="9"/>
        <v>15</v>
      </c>
      <c r="B26" s="11" t="s">
        <v>166</v>
      </c>
      <c r="C26" s="12" t="s">
        <v>167</v>
      </c>
      <c r="D26" s="11">
        <v>2015</v>
      </c>
      <c r="E26" s="13">
        <v>3.1</v>
      </c>
      <c r="F26" s="14" t="s">
        <v>198</v>
      </c>
      <c r="G26" s="15" t="s">
        <v>56</v>
      </c>
      <c r="H26" s="16">
        <v>2970</v>
      </c>
      <c r="I26" s="74">
        <v>54.075999999999993</v>
      </c>
      <c r="J26" s="74">
        <v>1.974</v>
      </c>
      <c r="K26" s="74"/>
      <c r="L26" s="74">
        <v>9.6479999999999997</v>
      </c>
      <c r="M26" s="74">
        <f t="shared" si="5"/>
        <v>65.697999999999993</v>
      </c>
      <c r="N26" s="18">
        <f t="shared" si="0"/>
        <v>195123</v>
      </c>
      <c r="O26" s="19"/>
      <c r="P26" s="20"/>
      <c r="Q26" s="20"/>
      <c r="S26" s="72">
        <f t="shared" si="1"/>
        <v>160606</v>
      </c>
      <c r="T26" s="72">
        <f t="shared" si="6"/>
        <v>5863</v>
      </c>
      <c r="U26" s="72">
        <f t="shared" si="7"/>
        <v>0</v>
      </c>
      <c r="V26" s="72">
        <f t="shared" si="2"/>
        <v>28655</v>
      </c>
      <c r="W26" s="72">
        <f t="shared" si="3"/>
        <v>195123</v>
      </c>
      <c r="X26" s="72">
        <f t="shared" si="8"/>
        <v>195124</v>
      </c>
      <c r="Y26" s="73">
        <f t="shared" si="4"/>
        <v>-1</v>
      </c>
    </row>
    <row r="27" spans="1:25" s="21" customFormat="1" ht="28.5">
      <c r="A27" s="10">
        <f t="shared" si="9"/>
        <v>16</v>
      </c>
      <c r="B27" s="11" t="s">
        <v>166</v>
      </c>
      <c r="C27" s="12" t="s">
        <v>167</v>
      </c>
      <c r="D27" s="11">
        <v>2015</v>
      </c>
      <c r="E27" s="13" t="s">
        <v>68</v>
      </c>
      <c r="F27" s="14" t="s">
        <v>59</v>
      </c>
      <c r="G27" s="15" t="s">
        <v>56</v>
      </c>
      <c r="H27" s="16">
        <v>4073</v>
      </c>
      <c r="I27" s="74">
        <v>1.08</v>
      </c>
      <c r="J27" s="74"/>
      <c r="K27" s="74"/>
      <c r="L27" s="74">
        <v>7.1280000000000001</v>
      </c>
      <c r="M27" s="74">
        <f t="shared" si="5"/>
        <v>8.2080000000000002</v>
      </c>
      <c r="N27" s="18">
        <f t="shared" si="0"/>
        <v>33431</v>
      </c>
      <c r="O27" s="19"/>
      <c r="P27" s="20"/>
      <c r="Q27" s="20"/>
      <c r="S27" s="72">
        <f t="shared" si="1"/>
        <v>4399</v>
      </c>
      <c r="T27" s="72">
        <f t="shared" si="6"/>
        <v>0</v>
      </c>
      <c r="U27" s="72">
        <f t="shared" si="7"/>
        <v>0</v>
      </c>
      <c r="V27" s="72">
        <f t="shared" si="2"/>
        <v>29032</v>
      </c>
      <c r="W27" s="72">
        <f t="shared" si="3"/>
        <v>33431</v>
      </c>
      <c r="X27" s="72">
        <f t="shared" si="8"/>
        <v>33431</v>
      </c>
      <c r="Y27" s="73">
        <f t="shared" si="4"/>
        <v>0</v>
      </c>
    </row>
    <row r="28" spans="1:25" s="21" customFormat="1" ht="85.5">
      <c r="A28" s="10">
        <f t="shared" si="9"/>
        <v>17</v>
      </c>
      <c r="B28" s="11" t="s">
        <v>166</v>
      </c>
      <c r="C28" s="12" t="s">
        <v>167</v>
      </c>
      <c r="D28" s="11">
        <v>2015</v>
      </c>
      <c r="E28" s="13">
        <v>3.2</v>
      </c>
      <c r="F28" s="14" t="s">
        <v>199</v>
      </c>
      <c r="G28" s="15" t="s">
        <v>56</v>
      </c>
      <c r="H28" s="16">
        <v>4163</v>
      </c>
      <c r="I28" s="74">
        <v>54.720999999999989</v>
      </c>
      <c r="J28" s="74">
        <v>1.2689999999999999</v>
      </c>
      <c r="K28" s="74">
        <v>5.37</v>
      </c>
      <c r="L28" s="74"/>
      <c r="M28" s="74">
        <f t="shared" si="5"/>
        <v>61.359999999999985</v>
      </c>
      <c r="N28" s="18">
        <f t="shared" si="0"/>
        <v>255442</v>
      </c>
      <c r="O28" s="19"/>
      <c r="P28" s="20"/>
      <c r="Q28" s="20"/>
      <c r="S28" s="72">
        <f t="shared" si="1"/>
        <v>227804</v>
      </c>
      <c r="T28" s="72">
        <f t="shared" si="6"/>
        <v>5283</v>
      </c>
      <c r="U28" s="72">
        <f t="shared" si="7"/>
        <v>22355</v>
      </c>
      <c r="V28" s="72">
        <f t="shared" si="2"/>
        <v>0</v>
      </c>
      <c r="W28" s="72">
        <f t="shared" si="3"/>
        <v>255442</v>
      </c>
      <c r="X28" s="72">
        <f t="shared" si="8"/>
        <v>255442</v>
      </c>
      <c r="Y28" s="73">
        <f t="shared" si="4"/>
        <v>0</v>
      </c>
    </row>
    <row r="29" spans="1:25" s="21" customFormat="1" ht="156.75">
      <c r="A29" s="10">
        <f t="shared" si="9"/>
        <v>18</v>
      </c>
      <c r="B29" s="11" t="s">
        <v>166</v>
      </c>
      <c r="C29" s="12" t="s">
        <v>167</v>
      </c>
      <c r="D29" s="11">
        <v>2015</v>
      </c>
      <c r="E29" s="13">
        <v>3.4</v>
      </c>
      <c r="F29" s="14" t="s">
        <v>200</v>
      </c>
      <c r="G29" s="15" t="s">
        <v>56</v>
      </c>
      <c r="H29" s="16">
        <f>4163+97.5*1</f>
        <v>4260.5</v>
      </c>
      <c r="I29" s="74">
        <v>8.6419999999999995</v>
      </c>
      <c r="J29" s="74"/>
      <c r="K29" s="74"/>
      <c r="L29" s="74"/>
      <c r="M29" s="74">
        <f t="shared" si="5"/>
        <v>8.6419999999999995</v>
      </c>
      <c r="N29" s="18">
        <f t="shared" si="0"/>
        <v>36819</v>
      </c>
      <c r="O29" s="19"/>
      <c r="P29" s="20"/>
      <c r="Q29" s="20"/>
      <c r="S29" s="72">
        <f t="shared" si="1"/>
        <v>36819</v>
      </c>
      <c r="T29" s="72">
        <f t="shared" si="6"/>
        <v>0</v>
      </c>
      <c r="U29" s="72">
        <f t="shared" si="7"/>
        <v>0</v>
      </c>
      <c r="V29" s="72">
        <f t="shared" si="2"/>
        <v>0</v>
      </c>
      <c r="W29" s="72">
        <f t="shared" si="3"/>
        <v>36819</v>
      </c>
      <c r="X29" s="72">
        <f t="shared" si="8"/>
        <v>36819</v>
      </c>
      <c r="Y29" s="73">
        <f t="shared" si="4"/>
        <v>0</v>
      </c>
    </row>
    <row r="30" spans="1:25" s="21" customFormat="1" ht="99.75">
      <c r="A30" s="10">
        <f t="shared" si="9"/>
        <v>19</v>
      </c>
      <c r="B30" s="11" t="s">
        <v>166</v>
      </c>
      <c r="C30" s="12" t="s">
        <v>167</v>
      </c>
      <c r="D30" s="11">
        <v>2015</v>
      </c>
      <c r="E30" s="13">
        <v>3.12</v>
      </c>
      <c r="F30" s="14" t="s">
        <v>175</v>
      </c>
      <c r="G30" s="15" t="s">
        <v>50</v>
      </c>
      <c r="H30" s="16">
        <v>54.5</v>
      </c>
      <c r="I30" s="74">
        <v>6336.3</v>
      </c>
      <c r="J30" s="74">
        <v>126.89999999999999</v>
      </c>
      <c r="K30" s="74">
        <v>483.3</v>
      </c>
      <c r="L30" s="74"/>
      <c r="M30" s="74">
        <f t="shared" si="5"/>
        <v>6946.5</v>
      </c>
      <c r="N30" s="18">
        <f t="shared" si="0"/>
        <v>378584</v>
      </c>
      <c r="O30" s="19"/>
      <c r="P30" s="20"/>
      <c r="Q30" s="20"/>
      <c r="S30" s="72">
        <f t="shared" si="1"/>
        <v>345328</v>
      </c>
      <c r="T30" s="72">
        <f t="shared" si="6"/>
        <v>6916</v>
      </c>
      <c r="U30" s="72">
        <f t="shared" si="7"/>
        <v>26340</v>
      </c>
      <c r="V30" s="72">
        <f t="shared" si="2"/>
        <v>0</v>
      </c>
      <c r="W30" s="72">
        <f t="shared" si="3"/>
        <v>378584</v>
      </c>
      <c r="X30" s="72">
        <f t="shared" si="8"/>
        <v>378584</v>
      </c>
      <c r="Y30" s="73">
        <f t="shared" si="4"/>
        <v>0</v>
      </c>
    </row>
    <row r="31" spans="1:25" s="21" customFormat="1" ht="71.25">
      <c r="A31" s="10">
        <f t="shared" si="9"/>
        <v>20</v>
      </c>
      <c r="B31" s="11" t="s">
        <v>166</v>
      </c>
      <c r="C31" s="12" t="s">
        <v>167</v>
      </c>
      <c r="D31" s="11">
        <v>2015</v>
      </c>
      <c r="E31" s="13">
        <v>3.13</v>
      </c>
      <c r="F31" s="14" t="s">
        <v>81</v>
      </c>
      <c r="G31" s="15" t="s">
        <v>56</v>
      </c>
      <c r="H31" s="16">
        <v>4237</v>
      </c>
      <c r="I31" s="74">
        <v>1.2949999999999999</v>
      </c>
      <c r="J31" s="74"/>
      <c r="K31" s="74"/>
      <c r="L31" s="74"/>
      <c r="M31" s="74">
        <f t="shared" si="5"/>
        <v>1.2949999999999999</v>
      </c>
      <c r="N31" s="18">
        <f t="shared" si="0"/>
        <v>5487</v>
      </c>
      <c r="O31" s="19"/>
      <c r="P31" s="20"/>
      <c r="Q31" s="20"/>
      <c r="S31" s="72">
        <f t="shared" si="1"/>
        <v>5487</v>
      </c>
      <c r="T31" s="72">
        <f t="shared" si="6"/>
        <v>0</v>
      </c>
      <c r="U31" s="72">
        <f t="shared" si="7"/>
        <v>0</v>
      </c>
      <c r="V31" s="72">
        <f t="shared" si="2"/>
        <v>0</v>
      </c>
      <c r="W31" s="72">
        <f t="shared" si="3"/>
        <v>5487</v>
      </c>
      <c r="X31" s="72">
        <f t="shared" si="8"/>
        <v>5487</v>
      </c>
      <c r="Y31" s="73">
        <f t="shared" si="4"/>
        <v>0</v>
      </c>
    </row>
    <row r="32" spans="1:25" s="21" customFormat="1" ht="71.25">
      <c r="A32" s="10">
        <f t="shared" si="9"/>
        <v>21</v>
      </c>
      <c r="B32" s="11" t="s">
        <v>166</v>
      </c>
      <c r="C32" s="12" t="s">
        <v>167</v>
      </c>
      <c r="D32" s="11">
        <v>2015</v>
      </c>
      <c r="E32" s="13" t="s">
        <v>82</v>
      </c>
      <c r="F32" s="14" t="s">
        <v>83</v>
      </c>
      <c r="G32" s="15" t="s">
        <v>0</v>
      </c>
      <c r="H32" s="16">
        <v>93.5</v>
      </c>
      <c r="I32" s="74">
        <v>25.9</v>
      </c>
      <c r="J32" s="74"/>
      <c r="K32" s="74"/>
      <c r="L32" s="74"/>
      <c r="M32" s="74">
        <f t="shared" si="5"/>
        <v>25.9</v>
      </c>
      <c r="N32" s="18">
        <f t="shared" si="0"/>
        <v>2422</v>
      </c>
      <c r="O32" s="19"/>
      <c r="P32" s="20"/>
      <c r="Q32" s="20"/>
      <c r="S32" s="72">
        <f t="shared" si="1"/>
        <v>2422</v>
      </c>
      <c r="T32" s="72">
        <f t="shared" si="6"/>
        <v>0</v>
      </c>
      <c r="U32" s="72">
        <f t="shared" si="7"/>
        <v>0</v>
      </c>
      <c r="V32" s="72">
        <f t="shared" si="2"/>
        <v>0</v>
      </c>
      <c r="W32" s="72">
        <f t="shared" si="3"/>
        <v>2422</v>
      </c>
      <c r="X32" s="72">
        <f t="shared" si="8"/>
        <v>2422</v>
      </c>
      <c r="Y32" s="73">
        <f t="shared" si="4"/>
        <v>0</v>
      </c>
    </row>
    <row r="33" spans="1:25" s="21" customFormat="1" ht="71.25">
      <c r="A33" s="10">
        <f t="shared" si="9"/>
        <v>22</v>
      </c>
      <c r="B33" s="11" t="s">
        <v>166</v>
      </c>
      <c r="C33" s="12" t="s">
        <v>167</v>
      </c>
      <c r="D33" s="11">
        <v>2015</v>
      </c>
      <c r="E33" s="13">
        <v>7.5</v>
      </c>
      <c r="F33" s="14" t="s">
        <v>201</v>
      </c>
      <c r="G33" s="15" t="s">
        <v>56</v>
      </c>
      <c r="H33" s="16">
        <v>3263</v>
      </c>
      <c r="I33" s="74">
        <v>25.83</v>
      </c>
      <c r="J33" s="74">
        <v>9.3659999999999997</v>
      </c>
      <c r="K33" s="74"/>
      <c r="L33" s="74"/>
      <c r="M33" s="74">
        <f t="shared" si="5"/>
        <v>35.195999999999998</v>
      </c>
      <c r="N33" s="18">
        <f t="shared" si="0"/>
        <v>114845</v>
      </c>
      <c r="O33" s="19"/>
      <c r="P33" s="20"/>
      <c r="Q33" s="20"/>
      <c r="S33" s="72">
        <f t="shared" si="1"/>
        <v>84283</v>
      </c>
      <c r="T33" s="72">
        <f t="shared" si="6"/>
        <v>30561</v>
      </c>
      <c r="U33" s="72">
        <f t="shared" si="7"/>
        <v>0</v>
      </c>
      <c r="V33" s="72">
        <f t="shared" si="2"/>
        <v>0</v>
      </c>
      <c r="W33" s="72">
        <f t="shared" si="3"/>
        <v>114845</v>
      </c>
      <c r="X33" s="72">
        <f t="shared" si="8"/>
        <v>114844</v>
      </c>
      <c r="Y33" s="73">
        <f t="shared" si="4"/>
        <v>1</v>
      </c>
    </row>
    <row r="34" spans="1:25" s="21" customFormat="1" ht="128.25">
      <c r="A34" s="10">
        <f t="shared" si="9"/>
        <v>23</v>
      </c>
      <c r="B34" s="11" t="s">
        <v>166</v>
      </c>
      <c r="C34" s="12" t="s">
        <v>167</v>
      </c>
      <c r="D34" s="11">
        <v>2015</v>
      </c>
      <c r="E34" s="13">
        <v>7.6</v>
      </c>
      <c r="F34" s="14" t="s">
        <v>202</v>
      </c>
      <c r="G34" s="15" t="s">
        <v>56</v>
      </c>
      <c r="H34" s="16">
        <f>3263+121*1</f>
        <v>3384</v>
      </c>
      <c r="I34" s="74">
        <v>77.226000000000013</v>
      </c>
      <c r="J34" s="74"/>
      <c r="K34" s="74"/>
      <c r="L34" s="74"/>
      <c r="M34" s="74">
        <f t="shared" si="5"/>
        <v>77.226000000000013</v>
      </c>
      <c r="N34" s="18">
        <f t="shared" si="0"/>
        <v>261333</v>
      </c>
      <c r="O34" s="19"/>
      <c r="P34" s="20"/>
      <c r="Q34" s="20"/>
      <c r="S34" s="72">
        <f t="shared" si="1"/>
        <v>261333</v>
      </c>
      <c r="T34" s="72">
        <f t="shared" si="6"/>
        <v>0</v>
      </c>
      <c r="U34" s="72">
        <f t="shared" si="7"/>
        <v>0</v>
      </c>
      <c r="V34" s="72">
        <f t="shared" si="2"/>
        <v>0</v>
      </c>
      <c r="W34" s="72">
        <f t="shared" si="3"/>
        <v>261333</v>
      </c>
      <c r="X34" s="72">
        <f t="shared" si="8"/>
        <v>261333</v>
      </c>
      <c r="Y34" s="73">
        <f t="shared" si="4"/>
        <v>0</v>
      </c>
    </row>
    <row r="35" spans="1:25" s="21" customFormat="1" ht="142.5">
      <c r="A35" s="10">
        <f t="shared" si="9"/>
        <v>24</v>
      </c>
      <c r="B35" s="11" t="s">
        <v>166</v>
      </c>
      <c r="C35" s="12" t="s">
        <v>167</v>
      </c>
      <c r="D35" s="11">
        <v>2015</v>
      </c>
      <c r="E35" s="13">
        <v>7.11</v>
      </c>
      <c r="F35" s="14" t="s">
        <v>176</v>
      </c>
      <c r="G35" s="15" t="s">
        <v>0</v>
      </c>
      <c r="H35" s="16">
        <f>382+11*1</f>
        <v>393</v>
      </c>
      <c r="I35" s="74">
        <v>38.820000000000007</v>
      </c>
      <c r="J35" s="74"/>
      <c r="K35" s="74"/>
      <c r="L35" s="74"/>
      <c r="M35" s="74">
        <f t="shared" si="5"/>
        <v>38.820000000000007</v>
      </c>
      <c r="N35" s="18">
        <f t="shared" si="0"/>
        <v>15256</v>
      </c>
      <c r="O35" s="19"/>
      <c r="P35" s="20"/>
      <c r="Q35" s="20"/>
      <c r="S35" s="72">
        <f t="shared" si="1"/>
        <v>15256</v>
      </c>
      <c r="T35" s="72">
        <f t="shared" si="6"/>
        <v>0</v>
      </c>
      <c r="U35" s="72">
        <f t="shared" si="7"/>
        <v>0</v>
      </c>
      <c r="V35" s="72">
        <f t="shared" si="2"/>
        <v>0</v>
      </c>
      <c r="W35" s="72">
        <f t="shared" si="3"/>
        <v>15256</v>
      </c>
      <c r="X35" s="72">
        <f t="shared" si="8"/>
        <v>15256</v>
      </c>
      <c r="Y35" s="73">
        <f t="shared" si="4"/>
        <v>0</v>
      </c>
    </row>
    <row r="36" spans="1:25" s="21" customFormat="1" ht="57">
      <c r="A36" s="10">
        <f t="shared" si="9"/>
        <v>25</v>
      </c>
      <c r="B36" s="11" t="s">
        <v>166</v>
      </c>
      <c r="C36" s="12" t="s">
        <v>167</v>
      </c>
      <c r="D36" s="11">
        <v>2015</v>
      </c>
      <c r="E36" s="13" t="s">
        <v>58</v>
      </c>
      <c r="F36" s="14" t="s">
        <v>57</v>
      </c>
      <c r="G36" s="15" t="s">
        <v>0</v>
      </c>
      <c r="H36" s="16">
        <v>62.5</v>
      </c>
      <c r="I36" s="74">
        <v>38.820000000000007</v>
      </c>
      <c r="J36" s="74"/>
      <c r="K36" s="74"/>
      <c r="L36" s="74"/>
      <c r="M36" s="74">
        <f t="shared" si="5"/>
        <v>38.820000000000007</v>
      </c>
      <c r="N36" s="18">
        <f t="shared" si="0"/>
        <v>2426</v>
      </c>
      <c r="O36" s="19"/>
      <c r="P36" s="20"/>
      <c r="Q36" s="20"/>
      <c r="S36" s="72">
        <f t="shared" si="1"/>
        <v>2426</v>
      </c>
      <c r="T36" s="72">
        <f t="shared" si="6"/>
        <v>0</v>
      </c>
      <c r="U36" s="72">
        <f t="shared" si="7"/>
        <v>0</v>
      </c>
      <c r="V36" s="72">
        <f t="shared" si="2"/>
        <v>0</v>
      </c>
      <c r="W36" s="72">
        <f t="shared" si="3"/>
        <v>2426</v>
      </c>
      <c r="X36" s="72">
        <f t="shared" si="8"/>
        <v>2426</v>
      </c>
      <c r="Y36" s="73">
        <f t="shared" si="4"/>
        <v>0</v>
      </c>
    </row>
    <row r="37" spans="1:25" s="21" customFormat="1" ht="85.5">
      <c r="A37" s="10">
        <f t="shared" si="9"/>
        <v>26</v>
      </c>
      <c r="B37" s="11" t="s">
        <v>166</v>
      </c>
      <c r="C37" s="12" t="s">
        <v>167</v>
      </c>
      <c r="D37" s="11">
        <v>2015</v>
      </c>
      <c r="E37" s="13">
        <v>8.4</v>
      </c>
      <c r="F37" s="14" t="s">
        <v>177</v>
      </c>
      <c r="G37" s="15" t="s">
        <v>3</v>
      </c>
      <c r="H37" s="16">
        <v>39</v>
      </c>
      <c r="I37" s="74">
        <v>54</v>
      </c>
      <c r="J37" s="74"/>
      <c r="K37" s="74"/>
      <c r="L37" s="74"/>
      <c r="M37" s="74">
        <f t="shared" si="5"/>
        <v>54</v>
      </c>
      <c r="N37" s="18">
        <f t="shared" si="0"/>
        <v>2106</v>
      </c>
      <c r="O37" s="19"/>
      <c r="P37" s="20"/>
      <c r="Q37" s="20"/>
      <c r="S37" s="72">
        <f t="shared" si="1"/>
        <v>2106</v>
      </c>
      <c r="T37" s="72">
        <f t="shared" si="6"/>
        <v>0</v>
      </c>
      <c r="U37" s="72">
        <f t="shared" si="7"/>
        <v>0</v>
      </c>
      <c r="V37" s="72">
        <f t="shared" si="2"/>
        <v>0</v>
      </c>
      <c r="W37" s="72">
        <f t="shared" si="3"/>
        <v>2106</v>
      </c>
      <c r="X37" s="72">
        <f t="shared" si="8"/>
        <v>2106</v>
      </c>
      <c r="Y37" s="73">
        <f t="shared" si="4"/>
        <v>0</v>
      </c>
    </row>
    <row r="38" spans="1:25" s="21" customFormat="1" ht="128.25">
      <c r="A38" s="10">
        <f t="shared" si="9"/>
        <v>27</v>
      </c>
      <c r="B38" s="11" t="s">
        <v>166</v>
      </c>
      <c r="C38" s="12" t="s">
        <v>167</v>
      </c>
      <c r="D38" s="11">
        <v>2015</v>
      </c>
      <c r="E38" s="13">
        <v>8.1300000000000008</v>
      </c>
      <c r="F38" s="14" t="s">
        <v>178</v>
      </c>
      <c r="G38" s="15" t="s">
        <v>0</v>
      </c>
      <c r="H38" s="16">
        <v>1370</v>
      </c>
      <c r="I38" s="74">
        <v>10.08</v>
      </c>
      <c r="J38" s="74"/>
      <c r="K38" s="74"/>
      <c r="L38" s="74"/>
      <c r="M38" s="74">
        <f t="shared" si="5"/>
        <v>10.08</v>
      </c>
      <c r="N38" s="18">
        <f t="shared" si="0"/>
        <v>13810</v>
      </c>
      <c r="O38" s="19"/>
      <c r="P38" s="20"/>
      <c r="Q38" s="20"/>
      <c r="S38" s="72">
        <f t="shared" si="1"/>
        <v>13810</v>
      </c>
      <c r="T38" s="72">
        <f t="shared" si="6"/>
        <v>0</v>
      </c>
      <c r="U38" s="72">
        <f t="shared" si="7"/>
        <v>0</v>
      </c>
      <c r="V38" s="72">
        <f t="shared" si="2"/>
        <v>0</v>
      </c>
      <c r="W38" s="72">
        <f t="shared" si="3"/>
        <v>13810</v>
      </c>
      <c r="X38" s="72">
        <f t="shared" si="8"/>
        <v>13810</v>
      </c>
      <c r="Y38" s="73">
        <f t="shared" si="4"/>
        <v>0</v>
      </c>
    </row>
    <row r="39" spans="1:25" s="21" customFormat="1" ht="57">
      <c r="A39" s="10">
        <f t="shared" si="9"/>
        <v>28</v>
      </c>
      <c r="B39" s="11" t="s">
        <v>166</v>
      </c>
      <c r="C39" s="12" t="s">
        <v>167</v>
      </c>
      <c r="D39" s="11">
        <v>2015</v>
      </c>
      <c r="E39" s="13">
        <v>8.77</v>
      </c>
      <c r="F39" s="14" t="s">
        <v>179</v>
      </c>
      <c r="G39" s="15" t="s">
        <v>3</v>
      </c>
      <c r="H39" s="16">
        <v>256</v>
      </c>
      <c r="I39" s="74">
        <v>18</v>
      </c>
      <c r="J39" s="74"/>
      <c r="K39" s="74"/>
      <c r="L39" s="74"/>
      <c r="M39" s="74">
        <f t="shared" si="5"/>
        <v>18</v>
      </c>
      <c r="N39" s="18">
        <f t="shared" si="0"/>
        <v>4608</v>
      </c>
      <c r="O39" s="19"/>
      <c r="P39" s="20"/>
      <c r="Q39" s="20"/>
      <c r="S39" s="72">
        <f t="shared" si="1"/>
        <v>4608</v>
      </c>
      <c r="T39" s="72">
        <f t="shared" si="6"/>
        <v>0</v>
      </c>
      <c r="U39" s="72">
        <f t="shared" si="7"/>
        <v>0</v>
      </c>
      <c r="V39" s="72">
        <f t="shared" si="2"/>
        <v>0</v>
      </c>
      <c r="W39" s="72">
        <f t="shared" si="3"/>
        <v>4608</v>
      </c>
      <c r="X39" s="72">
        <f t="shared" si="8"/>
        <v>4608</v>
      </c>
      <c r="Y39" s="73">
        <f t="shared" si="4"/>
        <v>0</v>
      </c>
    </row>
    <row r="40" spans="1:25" s="21" customFormat="1" ht="57">
      <c r="A40" s="10">
        <f t="shared" si="9"/>
        <v>29</v>
      </c>
      <c r="B40" s="11" t="s">
        <v>166</v>
      </c>
      <c r="C40" s="12" t="s">
        <v>167</v>
      </c>
      <c r="D40" s="11">
        <v>2015</v>
      </c>
      <c r="E40" s="13" t="s">
        <v>55</v>
      </c>
      <c r="F40" s="14" t="s">
        <v>54</v>
      </c>
      <c r="G40" s="15" t="s">
        <v>3</v>
      </c>
      <c r="H40" s="16">
        <v>77</v>
      </c>
      <c r="I40" s="74">
        <v>2</v>
      </c>
      <c r="J40" s="74"/>
      <c r="K40" s="74"/>
      <c r="L40" s="74"/>
      <c r="M40" s="74">
        <f t="shared" si="5"/>
        <v>2</v>
      </c>
      <c r="N40" s="18">
        <f t="shared" si="0"/>
        <v>154</v>
      </c>
      <c r="O40" s="19"/>
      <c r="P40" s="20"/>
      <c r="Q40" s="20"/>
      <c r="S40" s="72">
        <f t="shared" si="1"/>
        <v>154</v>
      </c>
      <c r="T40" s="72">
        <f t="shared" si="6"/>
        <v>0</v>
      </c>
      <c r="U40" s="72">
        <f t="shared" si="7"/>
        <v>0</v>
      </c>
      <c r="V40" s="72">
        <f t="shared" si="2"/>
        <v>0</v>
      </c>
      <c r="W40" s="72">
        <f t="shared" si="3"/>
        <v>154</v>
      </c>
      <c r="X40" s="72">
        <f t="shared" si="8"/>
        <v>154</v>
      </c>
      <c r="Y40" s="73">
        <f t="shared" si="4"/>
        <v>0</v>
      </c>
    </row>
    <row r="41" spans="1:25" s="21" customFormat="1" ht="280.5">
      <c r="A41" s="42">
        <f t="shared" si="9"/>
        <v>30</v>
      </c>
      <c r="B41" s="43" t="s">
        <v>166</v>
      </c>
      <c r="C41" s="44" t="s">
        <v>167</v>
      </c>
      <c r="D41" s="43">
        <v>2015</v>
      </c>
      <c r="E41" s="45" t="s">
        <v>117</v>
      </c>
      <c r="F41" s="46" t="s">
        <v>118</v>
      </c>
      <c r="G41" s="47"/>
      <c r="H41" s="48"/>
      <c r="I41" s="75"/>
      <c r="J41" s="75"/>
      <c r="K41" s="75"/>
      <c r="L41" s="75"/>
      <c r="M41" s="75"/>
      <c r="N41" s="49"/>
      <c r="O41" s="50"/>
      <c r="P41" s="51"/>
      <c r="Q41" s="51"/>
      <c r="S41" s="72"/>
      <c r="T41" s="72"/>
      <c r="U41" s="72"/>
      <c r="V41" s="72"/>
      <c r="W41" s="72"/>
      <c r="X41" s="72">
        <f t="shared" si="8"/>
        <v>0</v>
      </c>
      <c r="Y41" s="73">
        <f t="shared" si="4"/>
        <v>0</v>
      </c>
    </row>
    <row r="42" spans="1:25" s="21" customFormat="1" ht="57">
      <c r="A42" s="52"/>
      <c r="B42" s="53"/>
      <c r="C42" s="54"/>
      <c r="D42" s="53"/>
      <c r="E42" s="55"/>
      <c r="F42" s="68" t="s">
        <v>119</v>
      </c>
      <c r="G42" s="56"/>
      <c r="H42" s="57"/>
      <c r="I42" s="76"/>
      <c r="J42" s="76"/>
      <c r="K42" s="76"/>
      <c r="L42" s="76"/>
      <c r="M42" s="76"/>
      <c r="N42" s="58"/>
      <c r="O42" s="59"/>
      <c r="P42" s="60"/>
      <c r="Q42" s="60"/>
      <c r="S42" s="72"/>
      <c r="T42" s="72"/>
      <c r="U42" s="72"/>
      <c r="V42" s="72"/>
      <c r="W42" s="72"/>
      <c r="X42" s="72">
        <f t="shared" si="8"/>
        <v>0</v>
      </c>
      <c r="Y42" s="73">
        <f t="shared" si="4"/>
        <v>0</v>
      </c>
    </row>
    <row r="43" spans="1:25" s="21" customFormat="1" ht="71.25">
      <c r="A43" s="61"/>
      <c r="B43" s="62"/>
      <c r="C43" s="63"/>
      <c r="D43" s="62"/>
      <c r="E43" s="69"/>
      <c r="F43" s="70" t="s">
        <v>207</v>
      </c>
      <c r="G43" s="71" t="s">
        <v>0</v>
      </c>
      <c r="H43" s="64">
        <v>5399.7</v>
      </c>
      <c r="I43" s="77">
        <v>4.41</v>
      </c>
      <c r="J43" s="77"/>
      <c r="K43" s="77"/>
      <c r="L43" s="77"/>
      <c r="M43" s="77">
        <f t="shared" ref="M43" si="10">SUM(I43:L43)</f>
        <v>4.41</v>
      </c>
      <c r="N43" s="65">
        <f>ROUND(H43*M43,0)</f>
        <v>23813</v>
      </c>
      <c r="O43" s="66"/>
      <c r="P43" s="67"/>
      <c r="Q43" s="67"/>
      <c r="S43" s="72">
        <f>ROUND(H43*I43,0)</f>
        <v>23813</v>
      </c>
      <c r="T43" s="72">
        <f t="shared" ref="T43" si="11">ROUND(H43*J43,0)</f>
        <v>0</v>
      </c>
      <c r="U43" s="72">
        <f t="shared" ref="U43" si="12">ROUND(H43*K43,0)</f>
        <v>0</v>
      </c>
      <c r="V43" s="72">
        <f>ROUND(H43*L43,0)</f>
        <v>0</v>
      </c>
      <c r="W43" s="72">
        <f>ROUND(H43*M43,0)</f>
        <v>23813</v>
      </c>
      <c r="X43" s="72">
        <f t="shared" si="8"/>
        <v>23813</v>
      </c>
      <c r="Y43" s="73">
        <f t="shared" si="4"/>
        <v>0</v>
      </c>
    </row>
    <row r="44" spans="1:25" s="21" customFormat="1" ht="309.75" customHeight="1">
      <c r="A44" s="42">
        <f>A41+1</f>
        <v>31</v>
      </c>
      <c r="B44" s="43" t="s">
        <v>166</v>
      </c>
      <c r="C44" s="44" t="s">
        <v>167</v>
      </c>
      <c r="D44" s="43">
        <v>2015</v>
      </c>
      <c r="E44" s="45" t="s">
        <v>113</v>
      </c>
      <c r="F44" s="46" t="s">
        <v>208</v>
      </c>
      <c r="G44" s="47"/>
      <c r="H44" s="48"/>
      <c r="I44" s="75"/>
      <c r="J44" s="75"/>
      <c r="K44" s="75"/>
      <c r="L44" s="75"/>
      <c r="M44" s="75"/>
      <c r="N44" s="49"/>
      <c r="O44" s="50"/>
      <c r="P44" s="51"/>
      <c r="Q44" s="51"/>
      <c r="S44" s="72"/>
      <c r="T44" s="72"/>
      <c r="U44" s="72"/>
      <c r="V44" s="72"/>
      <c r="W44" s="72"/>
      <c r="X44" s="72">
        <f t="shared" si="8"/>
        <v>0</v>
      </c>
      <c r="Y44" s="73">
        <f t="shared" si="4"/>
        <v>0</v>
      </c>
    </row>
    <row r="45" spans="1:25" s="21" customFormat="1" ht="42.75">
      <c r="A45" s="52"/>
      <c r="B45" s="53"/>
      <c r="C45" s="54"/>
      <c r="D45" s="53"/>
      <c r="E45" s="55"/>
      <c r="F45" s="68" t="s">
        <v>112</v>
      </c>
      <c r="G45" s="56"/>
      <c r="H45" s="57"/>
      <c r="I45" s="76"/>
      <c r="J45" s="76"/>
      <c r="K45" s="76"/>
      <c r="L45" s="76"/>
      <c r="M45" s="76"/>
      <c r="N45" s="58"/>
      <c r="O45" s="59"/>
      <c r="P45" s="60"/>
      <c r="Q45" s="60"/>
      <c r="S45" s="72"/>
      <c r="T45" s="72"/>
      <c r="U45" s="72"/>
      <c r="V45" s="72"/>
      <c r="W45" s="72"/>
      <c r="X45" s="72">
        <f t="shared" si="8"/>
        <v>0</v>
      </c>
      <c r="Y45" s="73">
        <f t="shared" si="4"/>
        <v>0</v>
      </c>
    </row>
    <row r="46" spans="1:25" s="21" customFormat="1" ht="114">
      <c r="A46" s="61"/>
      <c r="B46" s="62"/>
      <c r="C46" s="63"/>
      <c r="D46" s="62"/>
      <c r="E46" s="69"/>
      <c r="F46" s="70" t="s">
        <v>209</v>
      </c>
      <c r="G46" s="71" t="s">
        <v>0</v>
      </c>
      <c r="H46" s="64">
        <v>7261.2</v>
      </c>
      <c r="I46" s="77">
        <v>48.6</v>
      </c>
      <c r="J46" s="77"/>
      <c r="K46" s="77"/>
      <c r="L46" s="77"/>
      <c r="M46" s="77">
        <f t="shared" ref="M46:M110" si="13">SUM(I46:L46)</f>
        <v>48.6</v>
      </c>
      <c r="N46" s="65">
        <f>ROUND(H46*M46,0)</f>
        <v>352894</v>
      </c>
      <c r="O46" s="66"/>
      <c r="P46" s="67"/>
      <c r="Q46" s="67"/>
      <c r="S46" s="72">
        <f t="shared" ref="S46:S109" si="14">ROUND(H46*I46,0)</f>
        <v>352894</v>
      </c>
      <c r="T46" s="72">
        <f t="shared" ref="T46:T109" si="15">ROUND(H46*J46,0)</f>
        <v>0</v>
      </c>
      <c r="U46" s="72">
        <f t="shared" ref="U46:U109" si="16">ROUND(H46*K46,0)</f>
        <v>0</v>
      </c>
      <c r="V46" s="72">
        <f t="shared" ref="V46:V109" si="17">ROUND(H46*L46,0)</f>
        <v>0</v>
      </c>
      <c r="W46" s="72">
        <f t="shared" ref="W46:W109" si="18">ROUND(H46*M46,0)</f>
        <v>352894</v>
      </c>
      <c r="X46" s="72">
        <f t="shared" si="8"/>
        <v>352894</v>
      </c>
      <c r="Y46" s="73">
        <f t="shared" si="4"/>
        <v>0</v>
      </c>
    </row>
    <row r="47" spans="1:25" s="21" customFormat="1" ht="42.75">
      <c r="A47" s="10">
        <f>A44+1</f>
        <v>32</v>
      </c>
      <c r="B47" s="11" t="s">
        <v>166</v>
      </c>
      <c r="C47" s="12" t="s">
        <v>167</v>
      </c>
      <c r="D47" s="11">
        <v>2015</v>
      </c>
      <c r="E47" s="13" t="s">
        <v>114</v>
      </c>
      <c r="F47" s="14" t="s">
        <v>115</v>
      </c>
      <c r="G47" s="15" t="s">
        <v>3</v>
      </c>
      <c r="H47" s="16">
        <v>124.4</v>
      </c>
      <c r="I47" s="74">
        <v>40</v>
      </c>
      <c r="J47" s="74"/>
      <c r="K47" s="74"/>
      <c r="L47" s="74"/>
      <c r="M47" s="74">
        <f t="shared" si="13"/>
        <v>40</v>
      </c>
      <c r="N47" s="18">
        <f>ROUND(H47*M47,0)</f>
        <v>4976</v>
      </c>
      <c r="O47" s="19"/>
      <c r="P47" s="20"/>
      <c r="Q47" s="20"/>
      <c r="S47" s="72">
        <f t="shared" si="14"/>
        <v>4976</v>
      </c>
      <c r="T47" s="72">
        <f t="shared" si="15"/>
        <v>0</v>
      </c>
      <c r="U47" s="72">
        <f t="shared" si="16"/>
        <v>0</v>
      </c>
      <c r="V47" s="72">
        <f t="shared" si="17"/>
        <v>0</v>
      </c>
      <c r="W47" s="72">
        <f t="shared" si="18"/>
        <v>4976</v>
      </c>
      <c r="X47" s="72">
        <f t="shared" si="8"/>
        <v>4976</v>
      </c>
      <c r="Y47" s="73">
        <f t="shared" si="4"/>
        <v>0</v>
      </c>
    </row>
    <row r="48" spans="1:25" s="21" customFormat="1" ht="28.5">
      <c r="A48" s="10">
        <f t="shared" ref="A48:A111" si="19">A47+1</f>
        <v>33</v>
      </c>
      <c r="B48" s="11" t="s">
        <v>166</v>
      </c>
      <c r="C48" s="12" t="s">
        <v>167</v>
      </c>
      <c r="D48" s="11">
        <v>2015</v>
      </c>
      <c r="E48" s="13">
        <v>8.1709999999999994</v>
      </c>
      <c r="F48" s="14" t="s">
        <v>116</v>
      </c>
      <c r="G48" s="15" t="s">
        <v>3</v>
      </c>
      <c r="H48" s="16">
        <v>72.150000000000006</v>
      </c>
      <c r="I48" s="74">
        <v>80</v>
      </c>
      <c r="J48" s="74"/>
      <c r="K48" s="74"/>
      <c r="L48" s="74"/>
      <c r="M48" s="74">
        <f t="shared" si="13"/>
        <v>80</v>
      </c>
      <c r="N48" s="18">
        <f>ROUND(H48*M48,0)</f>
        <v>5772</v>
      </c>
      <c r="O48" s="19"/>
      <c r="P48" s="20"/>
      <c r="Q48" s="20"/>
      <c r="S48" s="72">
        <f t="shared" si="14"/>
        <v>5772</v>
      </c>
      <c r="T48" s="72">
        <f t="shared" si="15"/>
        <v>0</v>
      </c>
      <c r="U48" s="72">
        <f t="shared" si="16"/>
        <v>0</v>
      </c>
      <c r="V48" s="72">
        <f t="shared" si="17"/>
        <v>0</v>
      </c>
      <c r="W48" s="72">
        <f t="shared" si="18"/>
        <v>5772</v>
      </c>
      <c r="X48" s="72">
        <f t="shared" si="8"/>
        <v>5772</v>
      </c>
      <c r="Y48" s="73">
        <f t="shared" si="4"/>
        <v>0</v>
      </c>
    </row>
    <row r="49" spans="1:25" s="21" customFormat="1" ht="171">
      <c r="A49" s="10">
        <f t="shared" si="19"/>
        <v>34</v>
      </c>
      <c r="B49" s="11" t="s">
        <v>166</v>
      </c>
      <c r="C49" s="12" t="s">
        <v>167</v>
      </c>
      <c r="D49" s="11">
        <v>2015</v>
      </c>
      <c r="E49" s="13" t="s">
        <v>63</v>
      </c>
      <c r="F49" s="14" t="s">
        <v>210</v>
      </c>
      <c r="G49" s="15" t="s">
        <v>50</v>
      </c>
      <c r="H49" s="16">
        <v>88.5</v>
      </c>
      <c r="I49" s="74">
        <v>15873.79</v>
      </c>
      <c r="J49" s="74"/>
      <c r="K49" s="74"/>
      <c r="L49" s="74">
        <v>2209.5620000000004</v>
      </c>
      <c r="M49" s="74">
        <f t="shared" si="13"/>
        <v>18083.352000000003</v>
      </c>
      <c r="N49" s="18">
        <f>ROUNDDOWN(H49*M49,0)</f>
        <v>1600376</v>
      </c>
      <c r="O49" s="19"/>
      <c r="P49" s="20"/>
      <c r="Q49" s="20"/>
      <c r="R49" s="78" t="s">
        <v>227</v>
      </c>
      <c r="S49" s="72">
        <f t="shared" si="14"/>
        <v>1404830</v>
      </c>
      <c r="T49" s="72">
        <f t="shared" si="15"/>
        <v>0</v>
      </c>
      <c r="U49" s="72">
        <f t="shared" si="16"/>
        <v>0</v>
      </c>
      <c r="V49" s="72">
        <f t="shared" si="17"/>
        <v>195546</v>
      </c>
      <c r="W49" s="72">
        <f t="shared" si="18"/>
        <v>1600377</v>
      </c>
      <c r="X49" s="72">
        <f t="shared" si="8"/>
        <v>1600376</v>
      </c>
      <c r="Y49" s="73">
        <f t="shared" si="4"/>
        <v>1</v>
      </c>
    </row>
    <row r="50" spans="1:25" s="21" customFormat="1" ht="99.75">
      <c r="A50" s="10">
        <f t="shared" si="19"/>
        <v>35</v>
      </c>
      <c r="B50" s="11" t="s">
        <v>166</v>
      </c>
      <c r="C50" s="12" t="s">
        <v>167</v>
      </c>
      <c r="D50" s="11">
        <v>2015</v>
      </c>
      <c r="E50" s="13">
        <v>9.15</v>
      </c>
      <c r="F50" s="14" t="s">
        <v>53</v>
      </c>
      <c r="G50" s="15" t="s">
        <v>50</v>
      </c>
      <c r="H50" s="16">
        <v>67.5</v>
      </c>
      <c r="I50" s="74">
        <v>1325.25</v>
      </c>
      <c r="J50" s="74"/>
      <c r="K50" s="74"/>
      <c r="L50" s="74"/>
      <c r="M50" s="74">
        <f t="shared" si="13"/>
        <v>1325.25</v>
      </c>
      <c r="N50" s="18">
        <f t="shared" ref="N50:N113" si="20">ROUND(H50*M50,0)</f>
        <v>89454</v>
      </c>
      <c r="O50" s="19"/>
      <c r="P50" s="20"/>
      <c r="Q50" s="20"/>
      <c r="S50" s="72">
        <f t="shared" si="14"/>
        <v>89454</v>
      </c>
      <c r="T50" s="72">
        <f t="shared" si="15"/>
        <v>0</v>
      </c>
      <c r="U50" s="72">
        <f t="shared" si="16"/>
        <v>0</v>
      </c>
      <c r="V50" s="72">
        <f t="shared" si="17"/>
        <v>0</v>
      </c>
      <c r="W50" s="72">
        <f t="shared" si="18"/>
        <v>89454</v>
      </c>
      <c r="X50" s="72">
        <f t="shared" si="8"/>
        <v>89454</v>
      </c>
      <c r="Y50" s="73">
        <f t="shared" si="4"/>
        <v>0</v>
      </c>
    </row>
    <row r="51" spans="1:25" s="21" customFormat="1" ht="71.25">
      <c r="A51" s="10">
        <f t="shared" si="19"/>
        <v>36</v>
      </c>
      <c r="B51" s="11" t="s">
        <v>166</v>
      </c>
      <c r="C51" s="12" t="s">
        <v>167</v>
      </c>
      <c r="D51" s="11">
        <v>2015</v>
      </c>
      <c r="E51" s="13" t="s">
        <v>52</v>
      </c>
      <c r="F51" s="14" t="s">
        <v>51</v>
      </c>
      <c r="G51" s="15" t="s">
        <v>0</v>
      </c>
      <c r="H51" s="16">
        <v>791</v>
      </c>
      <c r="I51" s="74">
        <v>24.3</v>
      </c>
      <c r="J51" s="74"/>
      <c r="K51" s="74"/>
      <c r="L51" s="74"/>
      <c r="M51" s="74">
        <f t="shared" si="13"/>
        <v>24.3</v>
      </c>
      <c r="N51" s="18">
        <f t="shared" si="20"/>
        <v>19221</v>
      </c>
      <c r="O51" s="19"/>
      <c r="P51" s="20"/>
      <c r="Q51" s="20"/>
      <c r="S51" s="72">
        <f t="shared" si="14"/>
        <v>19221</v>
      </c>
      <c r="T51" s="72">
        <f t="shared" si="15"/>
        <v>0</v>
      </c>
      <c r="U51" s="72">
        <f t="shared" si="16"/>
        <v>0</v>
      </c>
      <c r="V51" s="72">
        <f t="shared" si="17"/>
        <v>0</v>
      </c>
      <c r="W51" s="72">
        <f t="shared" si="18"/>
        <v>19221</v>
      </c>
      <c r="X51" s="72">
        <f t="shared" si="8"/>
        <v>19221</v>
      </c>
      <c r="Y51" s="73">
        <f t="shared" si="4"/>
        <v>0</v>
      </c>
    </row>
    <row r="52" spans="1:25" s="21" customFormat="1" ht="99.75">
      <c r="A52" s="10">
        <f t="shared" si="19"/>
        <v>37</v>
      </c>
      <c r="B52" s="11" t="s">
        <v>166</v>
      </c>
      <c r="C52" s="12" t="s">
        <v>167</v>
      </c>
      <c r="D52" s="11">
        <v>2015</v>
      </c>
      <c r="E52" s="13">
        <v>9.51</v>
      </c>
      <c r="F52" s="14" t="s">
        <v>211</v>
      </c>
      <c r="G52" s="15" t="s">
        <v>0</v>
      </c>
      <c r="H52" s="16">
        <v>1426</v>
      </c>
      <c r="I52" s="74">
        <v>50.81</v>
      </c>
      <c r="J52" s="74"/>
      <c r="K52" s="74"/>
      <c r="L52" s="74"/>
      <c r="M52" s="74">
        <f t="shared" si="13"/>
        <v>50.81</v>
      </c>
      <c r="N52" s="18">
        <f t="shared" si="20"/>
        <v>72455</v>
      </c>
      <c r="O52" s="19"/>
      <c r="P52" s="20"/>
      <c r="Q52" s="20"/>
      <c r="S52" s="72">
        <f t="shared" si="14"/>
        <v>72455</v>
      </c>
      <c r="T52" s="72">
        <f t="shared" si="15"/>
        <v>0</v>
      </c>
      <c r="U52" s="72">
        <f t="shared" si="16"/>
        <v>0</v>
      </c>
      <c r="V52" s="72">
        <f t="shared" si="17"/>
        <v>0</v>
      </c>
      <c r="W52" s="72">
        <f t="shared" si="18"/>
        <v>72455</v>
      </c>
      <c r="X52" s="72">
        <f t="shared" si="8"/>
        <v>72455</v>
      </c>
      <c r="Y52" s="73">
        <f t="shared" si="4"/>
        <v>0</v>
      </c>
    </row>
    <row r="53" spans="1:25" s="21" customFormat="1" ht="57">
      <c r="A53" s="10">
        <f t="shared" si="19"/>
        <v>38</v>
      </c>
      <c r="B53" s="11" t="s">
        <v>166</v>
      </c>
      <c r="C53" s="12" t="s">
        <v>167</v>
      </c>
      <c r="D53" s="11">
        <v>2015</v>
      </c>
      <c r="E53" s="13">
        <v>9.59</v>
      </c>
      <c r="F53" s="14" t="s">
        <v>180</v>
      </c>
      <c r="G53" s="15" t="s">
        <v>0</v>
      </c>
      <c r="H53" s="16">
        <v>292</v>
      </c>
      <c r="I53" s="74">
        <v>50.81</v>
      </c>
      <c r="J53" s="74"/>
      <c r="K53" s="74"/>
      <c r="L53" s="74"/>
      <c r="M53" s="74">
        <f t="shared" si="13"/>
        <v>50.81</v>
      </c>
      <c r="N53" s="18">
        <f t="shared" si="20"/>
        <v>14837</v>
      </c>
      <c r="O53" s="19"/>
      <c r="P53" s="20"/>
      <c r="Q53" s="20"/>
      <c r="S53" s="72">
        <f t="shared" si="14"/>
        <v>14837</v>
      </c>
      <c r="T53" s="72">
        <f t="shared" si="15"/>
        <v>0</v>
      </c>
      <c r="U53" s="72">
        <f t="shared" si="16"/>
        <v>0</v>
      </c>
      <c r="V53" s="72">
        <f t="shared" si="17"/>
        <v>0</v>
      </c>
      <c r="W53" s="72">
        <f t="shared" si="18"/>
        <v>14837</v>
      </c>
      <c r="X53" s="72">
        <f t="shared" si="8"/>
        <v>14837</v>
      </c>
      <c r="Y53" s="73">
        <f t="shared" si="4"/>
        <v>0</v>
      </c>
    </row>
    <row r="54" spans="1:25" s="21" customFormat="1" ht="142.5">
      <c r="A54" s="10">
        <f t="shared" si="19"/>
        <v>39</v>
      </c>
      <c r="B54" s="11" t="s">
        <v>166</v>
      </c>
      <c r="C54" s="12" t="s">
        <v>167</v>
      </c>
      <c r="D54" s="11">
        <v>2015</v>
      </c>
      <c r="E54" s="13">
        <v>9.6300000000000008</v>
      </c>
      <c r="F54" s="14" t="s">
        <v>212</v>
      </c>
      <c r="G54" s="15" t="s">
        <v>0</v>
      </c>
      <c r="H54" s="16">
        <v>2560</v>
      </c>
      <c r="I54" s="74">
        <v>9.36</v>
      </c>
      <c r="J54" s="74"/>
      <c r="K54" s="74"/>
      <c r="L54" s="74"/>
      <c r="M54" s="74">
        <f t="shared" si="13"/>
        <v>9.36</v>
      </c>
      <c r="N54" s="18">
        <f t="shared" si="20"/>
        <v>23962</v>
      </c>
      <c r="O54" s="19"/>
      <c r="P54" s="20"/>
      <c r="Q54" s="20"/>
      <c r="S54" s="72">
        <f t="shared" si="14"/>
        <v>23962</v>
      </c>
      <c r="T54" s="72">
        <f t="shared" si="15"/>
        <v>0</v>
      </c>
      <c r="U54" s="72">
        <f t="shared" si="16"/>
        <v>0</v>
      </c>
      <c r="V54" s="72">
        <f t="shared" si="17"/>
        <v>0</v>
      </c>
      <c r="W54" s="72">
        <f t="shared" si="18"/>
        <v>23962</v>
      </c>
      <c r="X54" s="72">
        <f t="shared" si="8"/>
        <v>23962</v>
      </c>
      <c r="Y54" s="73">
        <f t="shared" si="4"/>
        <v>0</v>
      </c>
    </row>
    <row r="55" spans="1:25" s="21" customFormat="1" ht="14.25">
      <c r="A55" s="10">
        <f t="shared" si="19"/>
        <v>40</v>
      </c>
      <c r="B55" s="11" t="s">
        <v>166</v>
      </c>
      <c r="C55" s="12" t="s">
        <v>167</v>
      </c>
      <c r="D55" s="11">
        <v>2015</v>
      </c>
      <c r="E55" s="13" t="s">
        <v>135</v>
      </c>
      <c r="F55" s="14" t="s">
        <v>136</v>
      </c>
      <c r="G55" s="15" t="s">
        <v>0</v>
      </c>
      <c r="H55" s="16">
        <v>2350</v>
      </c>
      <c r="I55" s="74">
        <v>2.88</v>
      </c>
      <c r="J55" s="74"/>
      <c r="K55" s="74"/>
      <c r="L55" s="74"/>
      <c r="M55" s="74">
        <f t="shared" si="13"/>
        <v>2.88</v>
      </c>
      <c r="N55" s="18">
        <f t="shared" si="20"/>
        <v>6768</v>
      </c>
      <c r="O55" s="19"/>
      <c r="P55" s="20"/>
      <c r="Q55" s="20"/>
      <c r="S55" s="72">
        <f t="shared" si="14"/>
        <v>6768</v>
      </c>
      <c r="T55" s="72">
        <f t="shared" si="15"/>
        <v>0</v>
      </c>
      <c r="U55" s="72">
        <f t="shared" si="16"/>
        <v>0</v>
      </c>
      <c r="V55" s="72">
        <f t="shared" si="17"/>
        <v>0</v>
      </c>
      <c r="W55" s="72">
        <f t="shared" si="18"/>
        <v>6768</v>
      </c>
      <c r="X55" s="72">
        <f t="shared" si="8"/>
        <v>6768</v>
      </c>
      <c r="Y55" s="73">
        <f t="shared" si="4"/>
        <v>0</v>
      </c>
    </row>
    <row r="56" spans="1:25" s="21" customFormat="1" ht="99.75">
      <c r="A56" s="10">
        <f t="shared" si="19"/>
        <v>41</v>
      </c>
      <c r="B56" s="11" t="s">
        <v>166</v>
      </c>
      <c r="C56" s="12" t="s">
        <v>167</v>
      </c>
      <c r="D56" s="11">
        <v>2015</v>
      </c>
      <c r="E56" s="13">
        <v>9.64</v>
      </c>
      <c r="F56" s="14" t="s">
        <v>213</v>
      </c>
      <c r="G56" s="15" t="s">
        <v>111</v>
      </c>
      <c r="H56" s="16">
        <v>2297</v>
      </c>
      <c r="I56" s="74">
        <v>4</v>
      </c>
      <c r="J56" s="74"/>
      <c r="K56" s="74"/>
      <c r="L56" s="74"/>
      <c r="M56" s="74">
        <f t="shared" si="13"/>
        <v>4</v>
      </c>
      <c r="N56" s="18">
        <f t="shared" si="20"/>
        <v>9188</v>
      </c>
      <c r="O56" s="19"/>
      <c r="P56" s="20"/>
      <c r="Q56" s="20"/>
      <c r="S56" s="72">
        <f t="shared" si="14"/>
        <v>9188</v>
      </c>
      <c r="T56" s="72">
        <f t="shared" si="15"/>
        <v>0</v>
      </c>
      <c r="U56" s="72">
        <f t="shared" si="16"/>
        <v>0</v>
      </c>
      <c r="V56" s="72">
        <f t="shared" si="17"/>
        <v>0</v>
      </c>
      <c r="W56" s="72">
        <f t="shared" si="18"/>
        <v>9188</v>
      </c>
      <c r="X56" s="72">
        <f t="shared" si="8"/>
        <v>9188</v>
      </c>
      <c r="Y56" s="73">
        <f t="shared" si="4"/>
        <v>0</v>
      </c>
    </row>
    <row r="57" spans="1:25" s="21" customFormat="1" ht="28.5">
      <c r="A57" s="10">
        <f t="shared" si="19"/>
        <v>42</v>
      </c>
      <c r="B57" s="11" t="s">
        <v>166</v>
      </c>
      <c r="C57" s="12" t="s">
        <v>167</v>
      </c>
      <c r="D57" s="11">
        <v>2015</v>
      </c>
      <c r="E57" s="13" t="s">
        <v>120</v>
      </c>
      <c r="F57" s="14" t="s">
        <v>121</v>
      </c>
      <c r="G57" s="15" t="s">
        <v>111</v>
      </c>
      <c r="H57" s="16">
        <v>2145</v>
      </c>
      <c r="I57" s="74">
        <v>4</v>
      </c>
      <c r="J57" s="74"/>
      <c r="K57" s="74"/>
      <c r="L57" s="74"/>
      <c r="M57" s="74">
        <f t="shared" si="13"/>
        <v>4</v>
      </c>
      <c r="N57" s="18">
        <f t="shared" si="20"/>
        <v>8580</v>
      </c>
      <c r="O57" s="19"/>
      <c r="P57" s="20"/>
      <c r="Q57" s="20"/>
      <c r="S57" s="72">
        <f t="shared" si="14"/>
        <v>8580</v>
      </c>
      <c r="T57" s="72">
        <f t="shared" si="15"/>
        <v>0</v>
      </c>
      <c r="U57" s="72">
        <f t="shared" si="16"/>
        <v>0</v>
      </c>
      <c r="V57" s="72">
        <f t="shared" si="17"/>
        <v>0</v>
      </c>
      <c r="W57" s="72">
        <f t="shared" si="18"/>
        <v>8580</v>
      </c>
      <c r="X57" s="72">
        <f t="shared" si="8"/>
        <v>8580</v>
      </c>
      <c r="Y57" s="73">
        <f t="shared" si="4"/>
        <v>0</v>
      </c>
    </row>
    <row r="58" spans="1:25" s="21" customFormat="1" ht="28.5">
      <c r="A58" s="10">
        <f t="shared" si="19"/>
        <v>43</v>
      </c>
      <c r="B58" s="11" t="s">
        <v>166</v>
      </c>
      <c r="C58" s="12" t="s">
        <v>167</v>
      </c>
      <c r="D58" s="11">
        <v>2015</v>
      </c>
      <c r="E58" s="13" t="s">
        <v>122</v>
      </c>
      <c r="F58" s="14" t="s">
        <v>123</v>
      </c>
      <c r="G58" s="15" t="s">
        <v>111</v>
      </c>
      <c r="H58" s="16">
        <v>3245</v>
      </c>
      <c r="I58" s="74">
        <v>4</v>
      </c>
      <c r="J58" s="74"/>
      <c r="K58" s="74"/>
      <c r="L58" s="74"/>
      <c r="M58" s="74">
        <f t="shared" si="13"/>
        <v>4</v>
      </c>
      <c r="N58" s="18">
        <f t="shared" si="20"/>
        <v>12980</v>
      </c>
      <c r="O58" s="19"/>
      <c r="P58" s="20"/>
      <c r="Q58" s="20"/>
      <c r="S58" s="72">
        <f t="shared" si="14"/>
        <v>12980</v>
      </c>
      <c r="T58" s="72">
        <f t="shared" si="15"/>
        <v>0</v>
      </c>
      <c r="U58" s="72">
        <f t="shared" si="16"/>
        <v>0</v>
      </c>
      <c r="V58" s="72">
        <f t="shared" si="17"/>
        <v>0</v>
      </c>
      <c r="W58" s="72">
        <f t="shared" si="18"/>
        <v>12980</v>
      </c>
      <c r="X58" s="72">
        <f t="shared" si="8"/>
        <v>12980</v>
      </c>
      <c r="Y58" s="73">
        <f t="shared" si="4"/>
        <v>0</v>
      </c>
    </row>
    <row r="59" spans="1:25" s="21" customFormat="1" ht="71.25">
      <c r="A59" s="10">
        <f t="shared" si="19"/>
        <v>44</v>
      </c>
      <c r="B59" s="11" t="s">
        <v>166</v>
      </c>
      <c r="C59" s="12" t="s">
        <v>167</v>
      </c>
      <c r="D59" s="11">
        <v>2015</v>
      </c>
      <c r="E59" s="13" t="s">
        <v>124</v>
      </c>
      <c r="F59" s="14" t="s">
        <v>125</v>
      </c>
      <c r="G59" s="15" t="s">
        <v>111</v>
      </c>
      <c r="H59" s="16">
        <v>7885</v>
      </c>
      <c r="I59" s="74">
        <v>4</v>
      </c>
      <c r="J59" s="74"/>
      <c r="K59" s="74"/>
      <c r="L59" s="74"/>
      <c r="M59" s="74">
        <f t="shared" si="13"/>
        <v>4</v>
      </c>
      <c r="N59" s="18">
        <f t="shared" si="20"/>
        <v>31540</v>
      </c>
      <c r="O59" s="19"/>
      <c r="P59" s="20"/>
      <c r="Q59" s="20"/>
      <c r="S59" s="72">
        <f t="shared" si="14"/>
        <v>31540</v>
      </c>
      <c r="T59" s="72">
        <f t="shared" si="15"/>
        <v>0</v>
      </c>
      <c r="U59" s="72">
        <f t="shared" si="16"/>
        <v>0</v>
      </c>
      <c r="V59" s="72">
        <f t="shared" si="17"/>
        <v>0</v>
      </c>
      <c r="W59" s="72">
        <f t="shared" si="18"/>
        <v>31540</v>
      </c>
      <c r="X59" s="72">
        <f t="shared" si="8"/>
        <v>31540</v>
      </c>
      <c r="Y59" s="73">
        <f t="shared" si="4"/>
        <v>0</v>
      </c>
    </row>
    <row r="60" spans="1:25" s="21" customFormat="1" ht="14.25">
      <c r="A60" s="10">
        <f t="shared" si="19"/>
        <v>45</v>
      </c>
      <c r="B60" s="11" t="s">
        <v>166</v>
      </c>
      <c r="C60" s="12" t="s">
        <v>167</v>
      </c>
      <c r="D60" s="11">
        <v>2015</v>
      </c>
      <c r="E60" s="13" t="s">
        <v>126</v>
      </c>
      <c r="F60" s="14" t="s">
        <v>127</v>
      </c>
      <c r="G60" s="15" t="s">
        <v>84</v>
      </c>
      <c r="H60" s="16">
        <v>2871</v>
      </c>
      <c r="I60" s="74">
        <v>4</v>
      </c>
      <c r="J60" s="74"/>
      <c r="K60" s="74"/>
      <c r="L60" s="74"/>
      <c r="M60" s="74">
        <f t="shared" si="13"/>
        <v>4</v>
      </c>
      <c r="N60" s="18">
        <f t="shared" si="20"/>
        <v>11484</v>
      </c>
      <c r="O60" s="19"/>
      <c r="P60" s="20"/>
      <c r="Q60" s="20"/>
      <c r="S60" s="72">
        <f t="shared" si="14"/>
        <v>11484</v>
      </c>
      <c r="T60" s="72">
        <f t="shared" si="15"/>
        <v>0</v>
      </c>
      <c r="U60" s="72">
        <f t="shared" si="16"/>
        <v>0</v>
      </c>
      <c r="V60" s="72">
        <f t="shared" si="17"/>
        <v>0</v>
      </c>
      <c r="W60" s="72">
        <f t="shared" si="18"/>
        <v>11484</v>
      </c>
      <c r="X60" s="72">
        <f t="shared" si="8"/>
        <v>11484</v>
      </c>
      <c r="Y60" s="73">
        <f t="shared" si="4"/>
        <v>0</v>
      </c>
    </row>
    <row r="61" spans="1:25" s="21" customFormat="1" ht="71.25">
      <c r="A61" s="10">
        <f t="shared" si="19"/>
        <v>46</v>
      </c>
      <c r="B61" s="11" t="s">
        <v>166</v>
      </c>
      <c r="C61" s="12" t="s">
        <v>167</v>
      </c>
      <c r="D61" s="11">
        <v>2015</v>
      </c>
      <c r="E61" s="13" t="s">
        <v>49</v>
      </c>
      <c r="F61" s="14" t="s">
        <v>48</v>
      </c>
      <c r="G61" s="15" t="s">
        <v>23</v>
      </c>
      <c r="H61" s="16">
        <v>68</v>
      </c>
      <c r="I61" s="74">
        <v>62.800000000000004</v>
      </c>
      <c r="J61" s="74">
        <v>10.199999999999999</v>
      </c>
      <c r="K61" s="74"/>
      <c r="L61" s="74"/>
      <c r="M61" s="74">
        <f t="shared" si="13"/>
        <v>73</v>
      </c>
      <c r="N61" s="18">
        <f t="shared" si="20"/>
        <v>4964</v>
      </c>
      <c r="O61" s="19"/>
      <c r="P61" s="20"/>
      <c r="Q61" s="20"/>
      <c r="S61" s="72">
        <f t="shared" si="14"/>
        <v>4270</v>
      </c>
      <c r="T61" s="72">
        <f t="shared" si="15"/>
        <v>694</v>
      </c>
      <c r="U61" s="72">
        <f t="shared" si="16"/>
        <v>0</v>
      </c>
      <c r="V61" s="72">
        <f t="shared" si="17"/>
        <v>0</v>
      </c>
      <c r="W61" s="72">
        <f t="shared" si="18"/>
        <v>4964</v>
      </c>
      <c r="X61" s="72">
        <f t="shared" si="8"/>
        <v>4964</v>
      </c>
      <c r="Y61" s="73">
        <f t="shared" si="4"/>
        <v>0</v>
      </c>
    </row>
    <row r="62" spans="1:25" s="21" customFormat="1" ht="242.25">
      <c r="A62" s="10">
        <f t="shared" si="19"/>
        <v>47</v>
      </c>
      <c r="B62" s="11" t="s">
        <v>166</v>
      </c>
      <c r="C62" s="12" t="s">
        <v>167</v>
      </c>
      <c r="D62" s="11">
        <v>2015</v>
      </c>
      <c r="E62" s="13" t="s">
        <v>97</v>
      </c>
      <c r="F62" s="41" t="s">
        <v>98</v>
      </c>
      <c r="G62" s="15" t="s">
        <v>0</v>
      </c>
      <c r="H62" s="16">
        <v>636</v>
      </c>
      <c r="I62" s="74">
        <v>573.75</v>
      </c>
      <c r="J62" s="74"/>
      <c r="K62" s="74"/>
      <c r="L62" s="74"/>
      <c r="M62" s="74">
        <f t="shared" si="13"/>
        <v>573.75</v>
      </c>
      <c r="N62" s="18">
        <f t="shared" si="20"/>
        <v>364905</v>
      </c>
      <c r="O62" s="19"/>
      <c r="P62" s="20"/>
      <c r="Q62" s="20"/>
      <c r="S62" s="72">
        <f t="shared" si="14"/>
        <v>364905</v>
      </c>
      <c r="T62" s="72">
        <f t="shared" si="15"/>
        <v>0</v>
      </c>
      <c r="U62" s="72">
        <f t="shared" si="16"/>
        <v>0</v>
      </c>
      <c r="V62" s="72">
        <f t="shared" si="17"/>
        <v>0</v>
      </c>
      <c r="W62" s="72">
        <f t="shared" si="18"/>
        <v>364905</v>
      </c>
      <c r="X62" s="72">
        <f t="shared" si="8"/>
        <v>364905</v>
      </c>
      <c r="Y62" s="73">
        <f t="shared" si="4"/>
        <v>0</v>
      </c>
    </row>
    <row r="63" spans="1:25" s="21" customFormat="1" ht="128.25">
      <c r="A63" s="10">
        <f t="shared" si="19"/>
        <v>48</v>
      </c>
      <c r="B63" s="11" t="s">
        <v>166</v>
      </c>
      <c r="C63" s="12" t="s">
        <v>167</v>
      </c>
      <c r="D63" s="11">
        <v>2015</v>
      </c>
      <c r="E63" s="13" t="s">
        <v>64</v>
      </c>
      <c r="F63" s="14" t="s">
        <v>65</v>
      </c>
      <c r="G63" s="15" t="s">
        <v>0</v>
      </c>
      <c r="H63" s="16">
        <v>1900</v>
      </c>
      <c r="I63" s="74"/>
      <c r="J63" s="74"/>
      <c r="K63" s="74"/>
      <c r="L63" s="74">
        <v>120.6</v>
      </c>
      <c r="M63" s="74">
        <f t="shared" si="13"/>
        <v>120.6</v>
      </c>
      <c r="N63" s="18">
        <f t="shared" si="20"/>
        <v>229140</v>
      </c>
      <c r="O63" s="19"/>
      <c r="P63" s="20"/>
      <c r="Q63" s="20"/>
      <c r="S63" s="72">
        <f t="shared" si="14"/>
        <v>0</v>
      </c>
      <c r="T63" s="72">
        <f t="shared" si="15"/>
        <v>0</v>
      </c>
      <c r="U63" s="72">
        <f t="shared" si="16"/>
        <v>0</v>
      </c>
      <c r="V63" s="72">
        <f t="shared" si="17"/>
        <v>229140</v>
      </c>
      <c r="W63" s="72">
        <f t="shared" si="18"/>
        <v>229140</v>
      </c>
      <c r="X63" s="72">
        <f t="shared" si="8"/>
        <v>229140</v>
      </c>
      <c r="Y63" s="73">
        <f t="shared" si="4"/>
        <v>0</v>
      </c>
    </row>
    <row r="64" spans="1:25" s="21" customFormat="1" ht="156.75">
      <c r="A64" s="10">
        <f t="shared" si="19"/>
        <v>49</v>
      </c>
      <c r="B64" s="11" t="s">
        <v>166</v>
      </c>
      <c r="C64" s="12" t="s">
        <v>167</v>
      </c>
      <c r="D64" s="11">
        <v>2015</v>
      </c>
      <c r="E64" s="13">
        <v>10.16</v>
      </c>
      <c r="F64" s="14" t="s">
        <v>214</v>
      </c>
      <c r="G64" s="15" t="s">
        <v>23</v>
      </c>
      <c r="H64" s="16">
        <v>552</v>
      </c>
      <c r="I64" s="74">
        <v>30</v>
      </c>
      <c r="J64" s="74"/>
      <c r="K64" s="74"/>
      <c r="L64" s="74"/>
      <c r="M64" s="74">
        <f t="shared" si="13"/>
        <v>30</v>
      </c>
      <c r="N64" s="18">
        <f t="shared" si="20"/>
        <v>16560</v>
      </c>
      <c r="O64" s="19"/>
      <c r="P64" s="20"/>
      <c r="Q64" s="20"/>
      <c r="S64" s="72">
        <f t="shared" si="14"/>
        <v>16560</v>
      </c>
      <c r="T64" s="72">
        <f t="shared" si="15"/>
        <v>0</v>
      </c>
      <c r="U64" s="72">
        <f t="shared" si="16"/>
        <v>0</v>
      </c>
      <c r="V64" s="72">
        <f t="shared" si="17"/>
        <v>0</v>
      </c>
      <c r="W64" s="72">
        <f t="shared" si="18"/>
        <v>16560</v>
      </c>
      <c r="X64" s="72">
        <f t="shared" si="8"/>
        <v>16560</v>
      </c>
      <c r="Y64" s="73">
        <f t="shared" si="4"/>
        <v>0</v>
      </c>
    </row>
    <row r="65" spans="1:25" s="21" customFormat="1" ht="14.25">
      <c r="A65" s="10">
        <f t="shared" si="19"/>
        <v>50</v>
      </c>
      <c r="B65" s="11" t="s">
        <v>166</v>
      </c>
      <c r="C65" s="12" t="s">
        <v>167</v>
      </c>
      <c r="D65" s="11">
        <v>2015</v>
      </c>
      <c r="E65" s="13" t="s">
        <v>144</v>
      </c>
      <c r="F65" s="14" t="s">
        <v>145</v>
      </c>
      <c r="G65" s="15" t="s">
        <v>23</v>
      </c>
      <c r="H65" s="16">
        <v>539</v>
      </c>
      <c r="I65" s="74">
        <v>34.200000000000003</v>
      </c>
      <c r="J65" s="74"/>
      <c r="K65" s="74"/>
      <c r="L65" s="74"/>
      <c r="M65" s="74">
        <f t="shared" si="13"/>
        <v>34.200000000000003</v>
      </c>
      <c r="N65" s="18">
        <f t="shared" si="20"/>
        <v>18434</v>
      </c>
      <c r="O65" s="19"/>
      <c r="P65" s="20"/>
      <c r="Q65" s="20"/>
      <c r="S65" s="72">
        <f t="shared" si="14"/>
        <v>18434</v>
      </c>
      <c r="T65" s="72">
        <f t="shared" si="15"/>
        <v>0</v>
      </c>
      <c r="U65" s="72">
        <f t="shared" si="16"/>
        <v>0</v>
      </c>
      <c r="V65" s="72">
        <f t="shared" si="17"/>
        <v>0</v>
      </c>
      <c r="W65" s="72">
        <f t="shared" si="18"/>
        <v>18434</v>
      </c>
      <c r="X65" s="72">
        <f t="shared" si="8"/>
        <v>18434</v>
      </c>
      <c r="Y65" s="73">
        <f t="shared" si="4"/>
        <v>0</v>
      </c>
    </row>
    <row r="66" spans="1:25" s="21" customFormat="1" ht="14.25">
      <c r="A66" s="10">
        <f t="shared" si="19"/>
        <v>51</v>
      </c>
      <c r="B66" s="11" t="s">
        <v>166</v>
      </c>
      <c r="C66" s="12" t="s">
        <v>167</v>
      </c>
      <c r="D66" s="11">
        <v>2015</v>
      </c>
      <c r="E66" s="13" t="s">
        <v>69</v>
      </c>
      <c r="F66" s="14" t="s">
        <v>70</v>
      </c>
      <c r="G66" s="15" t="s">
        <v>23</v>
      </c>
      <c r="H66" s="16">
        <v>629</v>
      </c>
      <c r="I66" s="74">
        <v>60</v>
      </c>
      <c r="J66" s="74"/>
      <c r="K66" s="74"/>
      <c r="L66" s="74">
        <v>30.15</v>
      </c>
      <c r="M66" s="74">
        <f t="shared" si="13"/>
        <v>90.15</v>
      </c>
      <c r="N66" s="18">
        <f t="shared" si="20"/>
        <v>56704</v>
      </c>
      <c r="O66" s="19"/>
      <c r="P66" s="20"/>
      <c r="Q66" s="20"/>
      <c r="S66" s="72">
        <f t="shared" si="14"/>
        <v>37740</v>
      </c>
      <c r="T66" s="72">
        <f t="shared" si="15"/>
        <v>0</v>
      </c>
      <c r="U66" s="72">
        <f t="shared" si="16"/>
        <v>0</v>
      </c>
      <c r="V66" s="72">
        <f t="shared" si="17"/>
        <v>18964</v>
      </c>
      <c r="W66" s="72">
        <f t="shared" si="18"/>
        <v>56704</v>
      </c>
      <c r="X66" s="72">
        <f t="shared" si="8"/>
        <v>56704</v>
      </c>
      <c r="Y66" s="73">
        <f t="shared" si="4"/>
        <v>0</v>
      </c>
    </row>
    <row r="67" spans="1:25" s="21" customFormat="1" ht="409.5">
      <c r="A67" s="10">
        <f t="shared" si="19"/>
        <v>52</v>
      </c>
      <c r="B67" s="11" t="s">
        <v>166</v>
      </c>
      <c r="C67" s="12" t="s">
        <v>167</v>
      </c>
      <c r="D67" s="11">
        <v>2015</v>
      </c>
      <c r="E67" s="13" t="s">
        <v>47</v>
      </c>
      <c r="F67" s="41" t="s">
        <v>46</v>
      </c>
      <c r="G67" s="15" t="s">
        <v>0</v>
      </c>
      <c r="H67" s="16">
        <v>658</v>
      </c>
      <c r="I67" s="74">
        <v>207.60000000000002</v>
      </c>
      <c r="J67" s="74"/>
      <c r="K67" s="74"/>
      <c r="L67" s="74"/>
      <c r="M67" s="74">
        <f t="shared" si="13"/>
        <v>207.60000000000002</v>
      </c>
      <c r="N67" s="18">
        <f t="shared" si="20"/>
        <v>136601</v>
      </c>
      <c r="O67" s="19"/>
      <c r="P67" s="20"/>
      <c r="Q67" s="20"/>
      <c r="S67" s="72">
        <f t="shared" si="14"/>
        <v>136601</v>
      </c>
      <c r="T67" s="72">
        <f t="shared" si="15"/>
        <v>0</v>
      </c>
      <c r="U67" s="72">
        <f t="shared" si="16"/>
        <v>0</v>
      </c>
      <c r="V67" s="72">
        <f t="shared" si="17"/>
        <v>0</v>
      </c>
      <c r="W67" s="72">
        <f t="shared" si="18"/>
        <v>136601</v>
      </c>
      <c r="X67" s="72">
        <f t="shared" si="8"/>
        <v>136601</v>
      </c>
      <c r="Y67" s="73">
        <f t="shared" si="4"/>
        <v>0</v>
      </c>
    </row>
    <row r="68" spans="1:25" s="21" customFormat="1" ht="409.5">
      <c r="A68" s="10">
        <f t="shared" si="19"/>
        <v>53</v>
      </c>
      <c r="B68" s="11" t="s">
        <v>166</v>
      </c>
      <c r="C68" s="12" t="s">
        <v>167</v>
      </c>
      <c r="D68" s="11">
        <v>2015</v>
      </c>
      <c r="E68" s="13">
        <v>10.69</v>
      </c>
      <c r="F68" s="41" t="s">
        <v>143</v>
      </c>
      <c r="G68" s="15" t="s">
        <v>0</v>
      </c>
      <c r="H68" s="16">
        <v>1458</v>
      </c>
      <c r="I68" s="74">
        <v>254.48</v>
      </c>
      <c r="J68" s="74"/>
      <c r="K68" s="74"/>
      <c r="L68" s="74"/>
      <c r="M68" s="74">
        <f t="shared" si="13"/>
        <v>254.48</v>
      </c>
      <c r="N68" s="18">
        <f t="shared" si="20"/>
        <v>371032</v>
      </c>
      <c r="O68" s="19"/>
      <c r="P68" s="20"/>
      <c r="Q68" s="20"/>
      <c r="S68" s="72">
        <f t="shared" si="14"/>
        <v>371032</v>
      </c>
      <c r="T68" s="72">
        <f t="shared" si="15"/>
        <v>0</v>
      </c>
      <c r="U68" s="72">
        <f t="shared" si="16"/>
        <v>0</v>
      </c>
      <c r="V68" s="72">
        <f t="shared" si="17"/>
        <v>0</v>
      </c>
      <c r="W68" s="72">
        <f t="shared" si="18"/>
        <v>371032</v>
      </c>
      <c r="X68" s="72">
        <f t="shared" si="8"/>
        <v>371032</v>
      </c>
      <c r="Y68" s="73">
        <f t="shared" si="4"/>
        <v>0</v>
      </c>
    </row>
    <row r="69" spans="1:25" s="21" customFormat="1" ht="57">
      <c r="A69" s="10">
        <f t="shared" si="19"/>
        <v>54</v>
      </c>
      <c r="B69" s="11" t="s">
        <v>166</v>
      </c>
      <c r="C69" s="12" t="s">
        <v>167</v>
      </c>
      <c r="D69" s="11">
        <v>2015</v>
      </c>
      <c r="E69" s="13">
        <v>11.1</v>
      </c>
      <c r="F69" s="14" t="s">
        <v>203</v>
      </c>
      <c r="G69" s="15" t="s">
        <v>0</v>
      </c>
      <c r="H69" s="16">
        <v>87</v>
      </c>
      <c r="I69" s="74">
        <v>34.880000000000003</v>
      </c>
      <c r="J69" s="74"/>
      <c r="K69" s="74"/>
      <c r="L69" s="74"/>
      <c r="M69" s="74">
        <f t="shared" si="13"/>
        <v>34.880000000000003</v>
      </c>
      <c r="N69" s="18">
        <f t="shared" si="20"/>
        <v>3035</v>
      </c>
      <c r="O69" s="19"/>
      <c r="P69" s="20"/>
      <c r="Q69" s="20"/>
      <c r="S69" s="72">
        <f t="shared" si="14"/>
        <v>3035</v>
      </c>
      <c r="T69" s="72">
        <f t="shared" si="15"/>
        <v>0</v>
      </c>
      <c r="U69" s="72">
        <f t="shared" si="16"/>
        <v>0</v>
      </c>
      <c r="V69" s="72">
        <f t="shared" si="17"/>
        <v>0</v>
      </c>
      <c r="W69" s="72">
        <f t="shared" si="18"/>
        <v>3035</v>
      </c>
      <c r="X69" s="72">
        <f t="shared" si="8"/>
        <v>3035</v>
      </c>
      <c r="Y69" s="73">
        <f t="shared" si="4"/>
        <v>0</v>
      </c>
    </row>
    <row r="70" spans="1:25" s="21" customFormat="1" ht="57">
      <c r="A70" s="10">
        <f t="shared" si="19"/>
        <v>55</v>
      </c>
      <c r="B70" s="11" t="s">
        <v>166</v>
      </c>
      <c r="C70" s="12" t="s">
        <v>167</v>
      </c>
      <c r="D70" s="11">
        <v>2015</v>
      </c>
      <c r="E70" s="13">
        <v>11.2</v>
      </c>
      <c r="F70" s="14" t="s">
        <v>169</v>
      </c>
      <c r="G70" s="15" t="s">
        <v>0</v>
      </c>
      <c r="H70" s="16">
        <v>91.5</v>
      </c>
      <c r="I70" s="74">
        <v>333.4</v>
      </c>
      <c r="J70" s="74">
        <v>28.67</v>
      </c>
      <c r="K70" s="74"/>
      <c r="L70" s="74"/>
      <c r="M70" s="74">
        <f t="shared" si="13"/>
        <v>362.07</v>
      </c>
      <c r="N70" s="18">
        <f t="shared" si="20"/>
        <v>33129</v>
      </c>
      <c r="O70" s="19"/>
      <c r="P70" s="20"/>
      <c r="Q70" s="20"/>
      <c r="S70" s="72">
        <f t="shared" si="14"/>
        <v>30506</v>
      </c>
      <c r="T70" s="72">
        <f t="shared" si="15"/>
        <v>2623</v>
      </c>
      <c r="U70" s="72">
        <f t="shared" si="16"/>
        <v>0</v>
      </c>
      <c r="V70" s="72">
        <f t="shared" si="17"/>
        <v>0</v>
      </c>
      <c r="W70" s="72">
        <f t="shared" si="18"/>
        <v>33129</v>
      </c>
      <c r="X70" s="72">
        <f t="shared" si="8"/>
        <v>33129</v>
      </c>
      <c r="Y70" s="73">
        <f t="shared" si="4"/>
        <v>0</v>
      </c>
    </row>
    <row r="71" spans="1:25" s="21" customFormat="1" ht="71.25">
      <c r="A71" s="10">
        <f t="shared" si="19"/>
        <v>56</v>
      </c>
      <c r="B71" s="11" t="s">
        <v>166</v>
      </c>
      <c r="C71" s="12" t="s">
        <v>167</v>
      </c>
      <c r="D71" s="11">
        <v>2015</v>
      </c>
      <c r="E71" s="13">
        <v>11.3</v>
      </c>
      <c r="F71" s="14" t="s">
        <v>181</v>
      </c>
      <c r="G71" s="15" t="s">
        <v>0</v>
      </c>
      <c r="H71" s="16">
        <v>107</v>
      </c>
      <c r="I71" s="74">
        <v>260.75</v>
      </c>
      <c r="J71" s="74"/>
      <c r="K71" s="74"/>
      <c r="L71" s="74"/>
      <c r="M71" s="74">
        <f t="shared" si="13"/>
        <v>260.75</v>
      </c>
      <c r="N71" s="18">
        <f t="shared" si="20"/>
        <v>27900</v>
      </c>
      <c r="O71" s="19"/>
      <c r="P71" s="20"/>
      <c r="Q71" s="20"/>
      <c r="S71" s="72">
        <f t="shared" si="14"/>
        <v>27900</v>
      </c>
      <c r="T71" s="72">
        <f t="shared" si="15"/>
        <v>0</v>
      </c>
      <c r="U71" s="72">
        <f t="shared" si="16"/>
        <v>0</v>
      </c>
      <c r="V71" s="72">
        <f t="shared" si="17"/>
        <v>0</v>
      </c>
      <c r="W71" s="72">
        <f t="shared" si="18"/>
        <v>27900</v>
      </c>
      <c r="X71" s="72">
        <f t="shared" si="8"/>
        <v>27900</v>
      </c>
      <c r="Y71" s="73">
        <f t="shared" si="4"/>
        <v>0</v>
      </c>
    </row>
    <row r="72" spans="1:25" s="21" customFormat="1" ht="71.25">
      <c r="A72" s="10">
        <f t="shared" si="19"/>
        <v>57</v>
      </c>
      <c r="B72" s="11" t="s">
        <v>166</v>
      </c>
      <c r="C72" s="12" t="s">
        <v>167</v>
      </c>
      <c r="D72" s="11">
        <v>2015</v>
      </c>
      <c r="E72" s="13" t="s">
        <v>85</v>
      </c>
      <c r="F72" s="14" t="s">
        <v>86</v>
      </c>
      <c r="G72" s="15" t="s">
        <v>0</v>
      </c>
      <c r="H72" s="16">
        <v>163</v>
      </c>
      <c r="I72" s="74">
        <v>441.31</v>
      </c>
      <c r="J72" s="74"/>
      <c r="K72" s="74"/>
      <c r="L72" s="74"/>
      <c r="M72" s="74">
        <f t="shared" si="13"/>
        <v>441.31</v>
      </c>
      <c r="N72" s="18">
        <f t="shared" si="20"/>
        <v>71934</v>
      </c>
      <c r="O72" s="19"/>
      <c r="P72" s="20"/>
      <c r="Q72" s="20"/>
      <c r="S72" s="72">
        <f t="shared" si="14"/>
        <v>71934</v>
      </c>
      <c r="T72" s="72">
        <f t="shared" si="15"/>
        <v>0</v>
      </c>
      <c r="U72" s="72">
        <f t="shared" si="16"/>
        <v>0</v>
      </c>
      <c r="V72" s="72">
        <f t="shared" si="17"/>
        <v>0</v>
      </c>
      <c r="W72" s="72">
        <f t="shared" si="18"/>
        <v>71934</v>
      </c>
      <c r="X72" s="72">
        <f t="shared" si="8"/>
        <v>71934</v>
      </c>
      <c r="Y72" s="73">
        <f t="shared" si="4"/>
        <v>0</v>
      </c>
    </row>
    <row r="73" spans="1:25" s="21" customFormat="1" ht="14.25">
      <c r="A73" s="10">
        <f t="shared" si="19"/>
        <v>58</v>
      </c>
      <c r="B73" s="11" t="s">
        <v>166</v>
      </c>
      <c r="C73" s="12" t="s">
        <v>167</v>
      </c>
      <c r="D73" s="11">
        <v>2015</v>
      </c>
      <c r="E73" s="13" t="s">
        <v>87</v>
      </c>
      <c r="F73" s="14" t="s">
        <v>88</v>
      </c>
      <c r="G73" s="15" t="s">
        <v>0</v>
      </c>
      <c r="H73" s="16">
        <v>33</v>
      </c>
      <c r="I73" s="74">
        <v>34.880000000000003</v>
      </c>
      <c r="J73" s="74">
        <v>28.04</v>
      </c>
      <c r="K73" s="74"/>
      <c r="L73" s="74"/>
      <c r="M73" s="74">
        <f t="shared" si="13"/>
        <v>62.92</v>
      </c>
      <c r="N73" s="18">
        <f t="shared" si="20"/>
        <v>2076</v>
      </c>
      <c r="O73" s="19"/>
      <c r="P73" s="20"/>
      <c r="Q73" s="20"/>
      <c r="S73" s="72">
        <f t="shared" si="14"/>
        <v>1151</v>
      </c>
      <c r="T73" s="72">
        <f t="shared" si="15"/>
        <v>925</v>
      </c>
      <c r="U73" s="72">
        <f t="shared" si="16"/>
        <v>0</v>
      </c>
      <c r="V73" s="72">
        <f t="shared" si="17"/>
        <v>0</v>
      </c>
      <c r="W73" s="72">
        <f t="shared" si="18"/>
        <v>2076</v>
      </c>
      <c r="X73" s="72">
        <f t="shared" si="8"/>
        <v>2076</v>
      </c>
      <c r="Y73" s="73">
        <f t="shared" si="4"/>
        <v>0</v>
      </c>
    </row>
    <row r="74" spans="1:25" s="21" customFormat="1" ht="114">
      <c r="A74" s="10">
        <f t="shared" si="19"/>
        <v>59</v>
      </c>
      <c r="B74" s="11" t="s">
        <v>166</v>
      </c>
      <c r="C74" s="12" t="s">
        <v>167</v>
      </c>
      <c r="D74" s="11">
        <v>2015</v>
      </c>
      <c r="E74" s="13" t="s">
        <v>89</v>
      </c>
      <c r="F74" s="14" t="s">
        <v>90</v>
      </c>
      <c r="G74" s="15" t="s">
        <v>0</v>
      </c>
      <c r="H74" s="16">
        <v>86</v>
      </c>
      <c r="I74" s="74">
        <v>26.080000000000005</v>
      </c>
      <c r="J74" s="74"/>
      <c r="K74" s="74"/>
      <c r="L74" s="74"/>
      <c r="M74" s="74">
        <f t="shared" si="13"/>
        <v>26.080000000000005</v>
      </c>
      <c r="N74" s="18">
        <f t="shared" si="20"/>
        <v>2243</v>
      </c>
      <c r="O74" s="19"/>
      <c r="P74" s="20"/>
      <c r="Q74" s="20"/>
      <c r="S74" s="72">
        <f t="shared" si="14"/>
        <v>2243</v>
      </c>
      <c r="T74" s="72">
        <f t="shared" si="15"/>
        <v>0</v>
      </c>
      <c r="U74" s="72">
        <f t="shared" si="16"/>
        <v>0</v>
      </c>
      <c r="V74" s="72">
        <f t="shared" si="17"/>
        <v>0</v>
      </c>
      <c r="W74" s="72">
        <f t="shared" si="18"/>
        <v>2243</v>
      </c>
      <c r="X74" s="72">
        <f t="shared" si="8"/>
        <v>2243</v>
      </c>
      <c r="Y74" s="73">
        <f t="shared" si="4"/>
        <v>0</v>
      </c>
    </row>
    <row r="75" spans="1:25" s="21" customFormat="1" ht="71.25">
      <c r="A75" s="10">
        <f t="shared" si="19"/>
        <v>60</v>
      </c>
      <c r="B75" s="11" t="s">
        <v>166</v>
      </c>
      <c r="C75" s="12" t="s">
        <v>167</v>
      </c>
      <c r="D75" s="11">
        <v>2015</v>
      </c>
      <c r="E75" s="13" t="s">
        <v>109</v>
      </c>
      <c r="F75" s="14" t="s">
        <v>225</v>
      </c>
      <c r="G75" s="15" t="s">
        <v>0</v>
      </c>
      <c r="H75" s="16">
        <v>254</v>
      </c>
      <c r="I75" s="74"/>
      <c r="J75" s="74">
        <v>5.6</v>
      </c>
      <c r="K75" s="74"/>
      <c r="L75" s="74"/>
      <c r="M75" s="74">
        <f t="shared" si="13"/>
        <v>5.6</v>
      </c>
      <c r="N75" s="18">
        <f t="shared" si="20"/>
        <v>1422</v>
      </c>
      <c r="O75" s="19"/>
      <c r="P75" s="20"/>
      <c r="Q75" s="20"/>
      <c r="S75" s="72">
        <f t="shared" si="14"/>
        <v>0</v>
      </c>
      <c r="T75" s="72">
        <f t="shared" si="15"/>
        <v>1422</v>
      </c>
      <c r="U75" s="72">
        <f t="shared" si="16"/>
        <v>0</v>
      </c>
      <c r="V75" s="72">
        <f t="shared" si="17"/>
        <v>0</v>
      </c>
      <c r="W75" s="72">
        <f t="shared" si="18"/>
        <v>1422</v>
      </c>
      <c r="X75" s="72">
        <f t="shared" si="8"/>
        <v>1422</v>
      </c>
      <c r="Y75" s="73">
        <f t="shared" si="4"/>
        <v>0</v>
      </c>
    </row>
    <row r="76" spans="1:25" s="21" customFormat="1" ht="185.25">
      <c r="A76" s="10">
        <f t="shared" si="19"/>
        <v>61</v>
      </c>
      <c r="B76" s="11" t="s">
        <v>166</v>
      </c>
      <c r="C76" s="12" t="s">
        <v>167</v>
      </c>
      <c r="D76" s="11">
        <v>2015</v>
      </c>
      <c r="E76" s="13" t="s">
        <v>67</v>
      </c>
      <c r="F76" s="14" t="s">
        <v>223</v>
      </c>
      <c r="G76" s="15" t="s">
        <v>0</v>
      </c>
      <c r="H76" s="16">
        <v>905</v>
      </c>
      <c r="I76" s="74"/>
      <c r="J76" s="74"/>
      <c r="K76" s="74"/>
      <c r="L76" s="74">
        <v>100.2</v>
      </c>
      <c r="M76" s="74">
        <f t="shared" si="13"/>
        <v>100.2</v>
      </c>
      <c r="N76" s="18">
        <f t="shared" si="20"/>
        <v>90681</v>
      </c>
      <c r="O76" s="19"/>
      <c r="P76" s="20"/>
      <c r="Q76" s="20"/>
      <c r="S76" s="72">
        <f t="shared" si="14"/>
        <v>0</v>
      </c>
      <c r="T76" s="72">
        <f t="shared" si="15"/>
        <v>0</v>
      </c>
      <c r="U76" s="72">
        <f t="shared" si="16"/>
        <v>0</v>
      </c>
      <c r="V76" s="72">
        <f t="shared" si="17"/>
        <v>90681</v>
      </c>
      <c r="W76" s="72">
        <f t="shared" si="18"/>
        <v>90681</v>
      </c>
      <c r="X76" s="72">
        <f t="shared" si="8"/>
        <v>90681</v>
      </c>
      <c r="Y76" s="73">
        <f t="shared" ref="Y76:Y139" si="21">W76-X76</f>
        <v>0</v>
      </c>
    </row>
    <row r="77" spans="1:25" s="21" customFormat="1" ht="114">
      <c r="A77" s="10">
        <f t="shared" si="19"/>
        <v>62</v>
      </c>
      <c r="B77" s="11" t="s">
        <v>166</v>
      </c>
      <c r="C77" s="12" t="s">
        <v>167</v>
      </c>
      <c r="D77" s="11">
        <v>2015</v>
      </c>
      <c r="E77" s="13">
        <v>12.45</v>
      </c>
      <c r="F77" s="14" t="s">
        <v>182</v>
      </c>
      <c r="G77" s="15" t="s">
        <v>0</v>
      </c>
      <c r="H77" s="16">
        <v>2646</v>
      </c>
      <c r="I77" s="74">
        <v>2.9800000000000004</v>
      </c>
      <c r="J77" s="74"/>
      <c r="K77" s="74"/>
      <c r="L77" s="74"/>
      <c r="M77" s="74">
        <f t="shared" si="13"/>
        <v>2.9800000000000004</v>
      </c>
      <c r="N77" s="18">
        <f t="shared" si="20"/>
        <v>7885</v>
      </c>
      <c r="O77" s="19"/>
      <c r="P77" s="20"/>
      <c r="Q77" s="20"/>
      <c r="S77" s="72">
        <f t="shared" si="14"/>
        <v>7885</v>
      </c>
      <c r="T77" s="72">
        <f t="shared" si="15"/>
        <v>0</v>
      </c>
      <c r="U77" s="72">
        <f t="shared" si="16"/>
        <v>0</v>
      </c>
      <c r="V77" s="72">
        <f t="shared" si="17"/>
        <v>0</v>
      </c>
      <c r="W77" s="72">
        <f t="shared" si="18"/>
        <v>7885</v>
      </c>
      <c r="X77" s="72">
        <f t="shared" ref="X77:X140" si="22">SUM(S77:V77)</f>
        <v>7885</v>
      </c>
      <c r="Y77" s="73">
        <f t="shared" si="21"/>
        <v>0</v>
      </c>
    </row>
    <row r="78" spans="1:25" s="21" customFormat="1" ht="156.75">
      <c r="A78" s="10">
        <f t="shared" si="19"/>
        <v>63</v>
      </c>
      <c r="B78" s="11" t="s">
        <v>166</v>
      </c>
      <c r="C78" s="12" t="s">
        <v>167</v>
      </c>
      <c r="D78" s="11">
        <v>2015</v>
      </c>
      <c r="E78" s="13" t="s">
        <v>128</v>
      </c>
      <c r="F78" s="14" t="s">
        <v>215</v>
      </c>
      <c r="G78" s="15" t="s">
        <v>0</v>
      </c>
      <c r="H78" s="16">
        <v>2719</v>
      </c>
      <c r="I78" s="74">
        <v>10.920000000000002</v>
      </c>
      <c r="J78" s="74"/>
      <c r="K78" s="74"/>
      <c r="L78" s="74"/>
      <c r="M78" s="74">
        <f t="shared" si="13"/>
        <v>10.920000000000002</v>
      </c>
      <c r="N78" s="18">
        <f t="shared" si="20"/>
        <v>29691</v>
      </c>
      <c r="O78" s="19"/>
      <c r="P78" s="20"/>
      <c r="Q78" s="20"/>
      <c r="S78" s="72">
        <f t="shared" si="14"/>
        <v>29691</v>
      </c>
      <c r="T78" s="72">
        <f t="shared" si="15"/>
        <v>0</v>
      </c>
      <c r="U78" s="72">
        <f t="shared" si="16"/>
        <v>0</v>
      </c>
      <c r="V78" s="72">
        <f t="shared" si="17"/>
        <v>0</v>
      </c>
      <c r="W78" s="72">
        <f t="shared" si="18"/>
        <v>29691</v>
      </c>
      <c r="X78" s="72">
        <f t="shared" si="22"/>
        <v>29691</v>
      </c>
      <c r="Y78" s="73">
        <f t="shared" si="21"/>
        <v>0</v>
      </c>
    </row>
    <row r="79" spans="1:25" s="21" customFormat="1" ht="142.5">
      <c r="A79" s="10">
        <f t="shared" si="19"/>
        <v>64</v>
      </c>
      <c r="B79" s="11" t="s">
        <v>166</v>
      </c>
      <c r="C79" s="12" t="s">
        <v>167</v>
      </c>
      <c r="D79" s="11">
        <v>2015</v>
      </c>
      <c r="E79" s="22">
        <v>12.65</v>
      </c>
      <c r="F79" s="14" t="s">
        <v>170</v>
      </c>
      <c r="G79" s="15" t="s">
        <v>0</v>
      </c>
      <c r="H79" s="16">
        <v>632</v>
      </c>
      <c r="I79" s="74">
        <v>196</v>
      </c>
      <c r="J79" s="74"/>
      <c r="K79" s="74"/>
      <c r="L79" s="74"/>
      <c r="M79" s="74">
        <f t="shared" si="13"/>
        <v>196</v>
      </c>
      <c r="N79" s="18">
        <f t="shared" si="20"/>
        <v>123872</v>
      </c>
      <c r="O79" s="19"/>
      <c r="P79" s="20"/>
      <c r="Q79" s="20"/>
      <c r="S79" s="72">
        <f t="shared" si="14"/>
        <v>123872</v>
      </c>
      <c r="T79" s="72">
        <f t="shared" si="15"/>
        <v>0</v>
      </c>
      <c r="U79" s="72">
        <f t="shared" si="16"/>
        <v>0</v>
      </c>
      <c r="V79" s="72">
        <f t="shared" si="17"/>
        <v>0</v>
      </c>
      <c r="W79" s="72">
        <f t="shared" si="18"/>
        <v>123872</v>
      </c>
      <c r="X79" s="72">
        <f t="shared" si="22"/>
        <v>123872</v>
      </c>
      <c r="Y79" s="73">
        <f t="shared" si="21"/>
        <v>0</v>
      </c>
    </row>
    <row r="80" spans="1:25" s="21" customFormat="1" ht="156.75">
      <c r="A80" s="10">
        <f t="shared" si="19"/>
        <v>65</v>
      </c>
      <c r="B80" s="11" t="s">
        <v>166</v>
      </c>
      <c r="C80" s="12" t="s">
        <v>167</v>
      </c>
      <c r="D80" s="11">
        <v>2015</v>
      </c>
      <c r="E80" s="13">
        <v>12.76</v>
      </c>
      <c r="F80" s="14" t="s">
        <v>204</v>
      </c>
      <c r="G80" s="15" t="s">
        <v>0</v>
      </c>
      <c r="H80" s="16">
        <v>964</v>
      </c>
      <c r="I80" s="74">
        <v>35.6</v>
      </c>
      <c r="J80" s="74"/>
      <c r="K80" s="74"/>
      <c r="L80" s="74"/>
      <c r="M80" s="74">
        <f t="shared" si="13"/>
        <v>35.6</v>
      </c>
      <c r="N80" s="18">
        <f t="shared" si="20"/>
        <v>34318</v>
      </c>
      <c r="O80" s="19"/>
      <c r="P80" s="20"/>
      <c r="Q80" s="20"/>
      <c r="S80" s="72">
        <f t="shared" si="14"/>
        <v>34318</v>
      </c>
      <c r="T80" s="72">
        <f t="shared" si="15"/>
        <v>0</v>
      </c>
      <c r="U80" s="72">
        <f t="shared" si="16"/>
        <v>0</v>
      </c>
      <c r="V80" s="72">
        <f t="shared" si="17"/>
        <v>0</v>
      </c>
      <c r="W80" s="72">
        <f t="shared" si="18"/>
        <v>34318</v>
      </c>
      <c r="X80" s="72">
        <f t="shared" si="22"/>
        <v>34318</v>
      </c>
      <c r="Y80" s="73">
        <f t="shared" si="21"/>
        <v>0</v>
      </c>
    </row>
    <row r="81" spans="1:25" s="21" customFormat="1" ht="171">
      <c r="A81" s="10">
        <f t="shared" si="19"/>
        <v>66</v>
      </c>
      <c r="B81" s="11" t="s">
        <v>166</v>
      </c>
      <c r="C81" s="12" t="s">
        <v>167</v>
      </c>
      <c r="D81" s="11">
        <v>2015</v>
      </c>
      <c r="E81" s="13">
        <v>12.77</v>
      </c>
      <c r="F81" s="14" t="s">
        <v>183</v>
      </c>
      <c r="G81" s="15" t="s">
        <v>0</v>
      </c>
      <c r="H81" s="16">
        <v>969</v>
      </c>
      <c r="I81" s="74">
        <v>186.42</v>
      </c>
      <c r="J81" s="74"/>
      <c r="K81" s="74"/>
      <c r="L81" s="74"/>
      <c r="M81" s="74">
        <f t="shared" si="13"/>
        <v>186.42</v>
      </c>
      <c r="N81" s="18">
        <f t="shared" si="20"/>
        <v>180641</v>
      </c>
      <c r="O81" s="19"/>
      <c r="P81" s="20"/>
      <c r="Q81" s="20"/>
      <c r="S81" s="72">
        <f t="shared" si="14"/>
        <v>180641</v>
      </c>
      <c r="T81" s="72">
        <f t="shared" si="15"/>
        <v>0</v>
      </c>
      <c r="U81" s="72">
        <f t="shared" si="16"/>
        <v>0</v>
      </c>
      <c r="V81" s="72">
        <f t="shared" si="17"/>
        <v>0</v>
      </c>
      <c r="W81" s="72">
        <f t="shared" si="18"/>
        <v>180641</v>
      </c>
      <c r="X81" s="72">
        <f t="shared" si="22"/>
        <v>180641</v>
      </c>
      <c r="Y81" s="73">
        <f t="shared" si="21"/>
        <v>0</v>
      </c>
    </row>
    <row r="82" spans="1:25" s="21" customFormat="1" ht="171">
      <c r="A82" s="10">
        <f t="shared" si="19"/>
        <v>67</v>
      </c>
      <c r="B82" s="11" t="s">
        <v>166</v>
      </c>
      <c r="C82" s="12" t="s">
        <v>167</v>
      </c>
      <c r="D82" s="11">
        <v>2015</v>
      </c>
      <c r="E82" s="13" t="s">
        <v>99</v>
      </c>
      <c r="F82" s="14" t="s">
        <v>216</v>
      </c>
      <c r="G82" s="15" t="s">
        <v>0</v>
      </c>
      <c r="H82" s="16">
        <v>1786</v>
      </c>
      <c r="I82" s="74">
        <v>400.3599999999999</v>
      </c>
      <c r="J82" s="74"/>
      <c r="K82" s="74"/>
      <c r="L82" s="74"/>
      <c r="M82" s="74">
        <f t="shared" si="13"/>
        <v>400.3599999999999</v>
      </c>
      <c r="N82" s="18">
        <f t="shared" si="20"/>
        <v>715043</v>
      </c>
      <c r="O82" s="19"/>
      <c r="P82" s="20"/>
      <c r="Q82" s="20"/>
      <c r="S82" s="72">
        <f t="shared" si="14"/>
        <v>715043</v>
      </c>
      <c r="T82" s="72">
        <f t="shared" si="15"/>
        <v>0</v>
      </c>
      <c r="U82" s="72">
        <f t="shared" si="16"/>
        <v>0</v>
      </c>
      <c r="V82" s="72">
        <f t="shared" si="17"/>
        <v>0</v>
      </c>
      <c r="W82" s="72">
        <f t="shared" si="18"/>
        <v>715043</v>
      </c>
      <c r="X82" s="72">
        <f t="shared" si="22"/>
        <v>715043</v>
      </c>
      <c r="Y82" s="73">
        <f t="shared" si="21"/>
        <v>0</v>
      </c>
    </row>
    <row r="83" spans="1:25" s="21" customFormat="1" ht="142.5">
      <c r="A83" s="10">
        <f t="shared" si="19"/>
        <v>68</v>
      </c>
      <c r="B83" s="11" t="s">
        <v>166</v>
      </c>
      <c r="C83" s="12" t="s">
        <v>167</v>
      </c>
      <c r="D83" s="11">
        <v>2015</v>
      </c>
      <c r="E83" s="13">
        <v>13.6</v>
      </c>
      <c r="F83" s="14" t="s">
        <v>184</v>
      </c>
      <c r="G83" s="15" t="s">
        <v>0</v>
      </c>
      <c r="H83" s="16">
        <v>3279</v>
      </c>
      <c r="I83" s="74">
        <v>24.4</v>
      </c>
      <c r="J83" s="74"/>
      <c r="K83" s="74"/>
      <c r="L83" s="74"/>
      <c r="M83" s="74">
        <f t="shared" si="13"/>
        <v>24.4</v>
      </c>
      <c r="N83" s="18">
        <f t="shared" si="20"/>
        <v>80008</v>
      </c>
      <c r="O83" s="19"/>
      <c r="P83" s="20"/>
      <c r="Q83" s="20"/>
      <c r="S83" s="72">
        <f t="shared" si="14"/>
        <v>80008</v>
      </c>
      <c r="T83" s="72">
        <f t="shared" si="15"/>
        <v>0</v>
      </c>
      <c r="U83" s="72">
        <f t="shared" si="16"/>
        <v>0</v>
      </c>
      <c r="V83" s="72">
        <f t="shared" si="17"/>
        <v>0</v>
      </c>
      <c r="W83" s="72">
        <f t="shared" si="18"/>
        <v>80008</v>
      </c>
      <c r="X83" s="72">
        <f t="shared" si="22"/>
        <v>80008</v>
      </c>
      <c r="Y83" s="73">
        <f t="shared" si="21"/>
        <v>0</v>
      </c>
    </row>
    <row r="84" spans="1:25" s="21" customFormat="1" ht="85.5">
      <c r="A84" s="10">
        <f t="shared" si="19"/>
        <v>69</v>
      </c>
      <c r="B84" s="11" t="s">
        <v>166</v>
      </c>
      <c r="C84" s="12" t="s">
        <v>167</v>
      </c>
      <c r="D84" s="11">
        <v>2015</v>
      </c>
      <c r="E84" s="13">
        <v>13.19</v>
      </c>
      <c r="F84" s="14" t="s">
        <v>185</v>
      </c>
      <c r="G84" s="15" t="s">
        <v>23</v>
      </c>
      <c r="H84" s="16">
        <v>172</v>
      </c>
      <c r="I84" s="74">
        <v>174.79999999999995</v>
      </c>
      <c r="J84" s="74"/>
      <c r="K84" s="74"/>
      <c r="L84" s="74"/>
      <c r="M84" s="74">
        <f t="shared" si="13"/>
        <v>174.79999999999995</v>
      </c>
      <c r="N84" s="18">
        <f t="shared" si="20"/>
        <v>30066</v>
      </c>
      <c r="O84" s="19"/>
      <c r="P84" s="20"/>
      <c r="Q84" s="20"/>
      <c r="S84" s="72">
        <f t="shared" si="14"/>
        <v>30066</v>
      </c>
      <c r="T84" s="72">
        <f t="shared" si="15"/>
        <v>0</v>
      </c>
      <c r="U84" s="72">
        <f t="shared" si="16"/>
        <v>0</v>
      </c>
      <c r="V84" s="72">
        <f t="shared" si="17"/>
        <v>0</v>
      </c>
      <c r="W84" s="72">
        <f t="shared" si="18"/>
        <v>30066</v>
      </c>
      <c r="X84" s="72">
        <f t="shared" si="22"/>
        <v>30066</v>
      </c>
      <c r="Y84" s="73">
        <f t="shared" si="21"/>
        <v>0</v>
      </c>
    </row>
    <row r="85" spans="1:25" s="21" customFormat="1" ht="81.75">
      <c r="A85" s="10">
        <f t="shared" si="19"/>
        <v>70</v>
      </c>
      <c r="B85" s="11" t="s">
        <v>166</v>
      </c>
      <c r="C85" s="12" t="s">
        <v>167</v>
      </c>
      <c r="D85" s="11">
        <v>2015</v>
      </c>
      <c r="E85" s="13">
        <v>14.59</v>
      </c>
      <c r="F85" s="14" t="s">
        <v>45</v>
      </c>
      <c r="G85" s="15" t="s">
        <v>0</v>
      </c>
      <c r="H85" s="16">
        <v>29</v>
      </c>
      <c r="I85" s="74">
        <v>1070.3399999999999</v>
      </c>
      <c r="J85" s="74"/>
      <c r="K85" s="74"/>
      <c r="L85" s="74"/>
      <c r="M85" s="74">
        <f t="shared" si="13"/>
        <v>1070.3399999999999</v>
      </c>
      <c r="N85" s="18">
        <f t="shared" si="20"/>
        <v>31040</v>
      </c>
      <c r="O85" s="19"/>
      <c r="P85" s="20"/>
      <c r="Q85" s="20"/>
      <c r="S85" s="72">
        <f t="shared" si="14"/>
        <v>31040</v>
      </c>
      <c r="T85" s="72">
        <f t="shared" si="15"/>
        <v>0</v>
      </c>
      <c r="U85" s="72">
        <f t="shared" si="16"/>
        <v>0</v>
      </c>
      <c r="V85" s="72">
        <f t="shared" si="17"/>
        <v>0</v>
      </c>
      <c r="W85" s="72">
        <f t="shared" si="18"/>
        <v>31040</v>
      </c>
      <c r="X85" s="72">
        <f t="shared" si="22"/>
        <v>31040</v>
      </c>
      <c r="Y85" s="73">
        <f t="shared" si="21"/>
        <v>0</v>
      </c>
    </row>
    <row r="86" spans="1:25" s="21" customFormat="1" ht="142.5">
      <c r="A86" s="10">
        <f t="shared" si="19"/>
        <v>71</v>
      </c>
      <c r="B86" s="11" t="s">
        <v>166</v>
      </c>
      <c r="C86" s="12" t="s">
        <v>167</v>
      </c>
      <c r="D86" s="11">
        <v>2015</v>
      </c>
      <c r="E86" s="13" t="s">
        <v>133</v>
      </c>
      <c r="F86" s="14" t="s">
        <v>132</v>
      </c>
      <c r="G86" s="15" t="s">
        <v>0</v>
      </c>
      <c r="H86" s="16">
        <v>95</v>
      </c>
      <c r="I86" s="74">
        <v>1277.94</v>
      </c>
      <c r="J86" s="74"/>
      <c r="K86" s="74"/>
      <c r="L86" s="74"/>
      <c r="M86" s="74">
        <f t="shared" si="13"/>
        <v>1277.94</v>
      </c>
      <c r="N86" s="18">
        <f t="shared" si="20"/>
        <v>121404</v>
      </c>
      <c r="O86" s="19"/>
      <c r="P86" s="20"/>
      <c r="Q86" s="20"/>
      <c r="S86" s="72">
        <f t="shared" si="14"/>
        <v>121404</v>
      </c>
      <c r="T86" s="72">
        <f t="shared" si="15"/>
        <v>0</v>
      </c>
      <c r="U86" s="72">
        <f t="shared" si="16"/>
        <v>0</v>
      </c>
      <c r="V86" s="72">
        <f t="shared" si="17"/>
        <v>0</v>
      </c>
      <c r="W86" s="72">
        <f t="shared" si="18"/>
        <v>121404</v>
      </c>
      <c r="X86" s="72">
        <f t="shared" si="22"/>
        <v>121404</v>
      </c>
      <c r="Y86" s="73">
        <f t="shared" si="21"/>
        <v>0</v>
      </c>
    </row>
    <row r="87" spans="1:25" s="21" customFormat="1" ht="81.75">
      <c r="A87" s="10">
        <f t="shared" si="19"/>
        <v>72</v>
      </c>
      <c r="B87" s="11" t="s">
        <v>166</v>
      </c>
      <c r="C87" s="12" t="s">
        <v>167</v>
      </c>
      <c r="D87" s="11">
        <v>2015</v>
      </c>
      <c r="E87" s="13" t="s">
        <v>44</v>
      </c>
      <c r="F87" s="14" t="s">
        <v>43</v>
      </c>
      <c r="G87" s="15" t="s">
        <v>0</v>
      </c>
      <c r="H87" s="16">
        <v>37</v>
      </c>
      <c r="I87" s="74">
        <v>207.60000000000002</v>
      </c>
      <c r="J87" s="74"/>
      <c r="K87" s="74"/>
      <c r="L87" s="74"/>
      <c r="M87" s="74">
        <f t="shared" si="13"/>
        <v>207.60000000000002</v>
      </c>
      <c r="N87" s="18">
        <f t="shared" si="20"/>
        <v>7681</v>
      </c>
      <c r="O87" s="19"/>
      <c r="P87" s="20"/>
      <c r="Q87" s="20"/>
      <c r="S87" s="72">
        <f t="shared" si="14"/>
        <v>7681</v>
      </c>
      <c r="T87" s="72">
        <f t="shared" si="15"/>
        <v>0</v>
      </c>
      <c r="U87" s="72">
        <f t="shared" si="16"/>
        <v>0</v>
      </c>
      <c r="V87" s="72">
        <f t="shared" si="17"/>
        <v>0</v>
      </c>
      <c r="W87" s="72">
        <f t="shared" si="18"/>
        <v>7681</v>
      </c>
      <c r="X87" s="72">
        <f t="shared" si="22"/>
        <v>7681</v>
      </c>
      <c r="Y87" s="73">
        <f t="shared" si="21"/>
        <v>0</v>
      </c>
    </row>
    <row r="88" spans="1:25" s="21" customFormat="1" ht="199.5">
      <c r="A88" s="10">
        <f t="shared" si="19"/>
        <v>73</v>
      </c>
      <c r="B88" s="11" t="s">
        <v>166</v>
      </c>
      <c r="C88" s="12" t="s">
        <v>167</v>
      </c>
      <c r="D88" s="11">
        <v>2015</v>
      </c>
      <c r="E88" s="13" t="s">
        <v>130</v>
      </c>
      <c r="F88" s="14" t="s">
        <v>129</v>
      </c>
      <c r="G88" s="15" t="s">
        <v>0</v>
      </c>
      <c r="H88" s="16">
        <v>107</v>
      </c>
      <c r="I88" s="74">
        <v>763.27</v>
      </c>
      <c r="J88" s="74"/>
      <c r="K88" s="74"/>
      <c r="L88" s="74"/>
      <c r="M88" s="74">
        <f t="shared" si="13"/>
        <v>763.27</v>
      </c>
      <c r="N88" s="18">
        <f t="shared" si="20"/>
        <v>81670</v>
      </c>
      <c r="O88" s="19"/>
      <c r="P88" s="20"/>
      <c r="Q88" s="20"/>
      <c r="S88" s="72">
        <f t="shared" si="14"/>
        <v>81670</v>
      </c>
      <c r="T88" s="72">
        <f t="shared" si="15"/>
        <v>0</v>
      </c>
      <c r="U88" s="72">
        <f t="shared" si="16"/>
        <v>0</v>
      </c>
      <c r="V88" s="72">
        <f t="shared" si="17"/>
        <v>0</v>
      </c>
      <c r="W88" s="72">
        <f t="shared" si="18"/>
        <v>81670</v>
      </c>
      <c r="X88" s="72">
        <f t="shared" si="22"/>
        <v>81670</v>
      </c>
      <c r="Y88" s="73">
        <f t="shared" si="21"/>
        <v>0</v>
      </c>
    </row>
    <row r="89" spans="1:25" s="21" customFormat="1" ht="219" customHeight="1">
      <c r="A89" s="10">
        <f t="shared" si="19"/>
        <v>74</v>
      </c>
      <c r="B89" s="11" t="s">
        <v>166</v>
      </c>
      <c r="C89" s="12" t="s">
        <v>167</v>
      </c>
      <c r="D89" s="11">
        <v>2015</v>
      </c>
      <c r="E89" s="13" t="s">
        <v>134</v>
      </c>
      <c r="F89" s="14" t="s">
        <v>131</v>
      </c>
      <c r="G89" s="15" t="s">
        <v>0</v>
      </c>
      <c r="H89" s="16">
        <v>110</v>
      </c>
      <c r="I89" s="74">
        <v>514.67000000000007</v>
      </c>
      <c r="J89" s="74"/>
      <c r="K89" s="74"/>
      <c r="L89" s="74"/>
      <c r="M89" s="74">
        <f t="shared" si="13"/>
        <v>514.67000000000007</v>
      </c>
      <c r="N89" s="18">
        <f t="shared" si="20"/>
        <v>56614</v>
      </c>
      <c r="O89" s="19"/>
      <c r="P89" s="20"/>
      <c r="Q89" s="20"/>
      <c r="S89" s="72">
        <f t="shared" si="14"/>
        <v>56614</v>
      </c>
      <c r="T89" s="72">
        <f t="shared" si="15"/>
        <v>0</v>
      </c>
      <c r="U89" s="72">
        <f t="shared" si="16"/>
        <v>0</v>
      </c>
      <c r="V89" s="72">
        <f t="shared" si="17"/>
        <v>0</v>
      </c>
      <c r="W89" s="72">
        <f t="shared" si="18"/>
        <v>56614</v>
      </c>
      <c r="X89" s="72">
        <f t="shared" si="22"/>
        <v>56614</v>
      </c>
      <c r="Y89" s="73">
        <f t="shared" si="21"/>
        <v>0</v>
      </c>
    </row>
    <row r="90" spans="1:25" s="21" customFormat="1" ht="161.25" customHeight="1">
      <c r="A90" s="10">
        <f t="shared" si="19"/>
        <v>75</v>
      </c>
      <c r="B90" s="11" t="s">
        <v>166</v>
      </c>
      <c r="C90" s="12" t="s">
        <v>167</v>
      </c>
      <c r="D90" s="11">
        <v>2015</v>
      </c>
      <c r="E90" s="13" t="s">
        <v>42</v>
      </c>
      <c r="F90" s="14" t="s">
        <v>41</v>
      </c>
      <c r="G90" s="15" t="s">
        <v>0</v>
      </c>
      <c r="H90" s="16">
        <v>133</v>
      </c>
      <c r="I90" s="74">
        <v>282.7</v>
      </c>
      <c r="J90" s="74"/>
      <c r="K90" s="74"/>
      <c r="L90" s="74">
        <v>70.48</v>
      </c>
      <c r="M90" s="74">
        <f t="shared" si="13"/>
        <v>353.18</v>
      </c>
      <c r="N90" s="18">
        <f t="shared" si="20"/>
        <v>46973</v>
      </c>
      <c r="O90" s="19"/>
      <c r="P90" s="20"/>
      <c r="Q90" s="20"/>
      <c r="S90" s="72">
        <f t="shared" si="14"/>
        <v>37599</v>
      </c>
      <c r="T90" s="72">
        <f t="shared" si="15"/>
        <v>0</v>
      </c>
      <c r="U90" s="72">
        <f t="shared" si="16"/>
        <v>0</v>
      </c>
      <c r="V90" s="72">
        <f t="shared" si="17"/>
        <v>9374</v>
      </c>
      <c r="W90" s="72">
        <f t="shared" si="18"/>
        <v>46973</v>
      </c>
      <c r="X90" s="72">
        <f t="shared" si="22"/>
        <v>46973</v>
      </c>
      <c r="Y90" s="73">
        <f t="shared" si="21"/>
        <v>0</v>
      </c>
    </row>
    <row r="91" spans="1:25" s="21" customFormat="1" ht="156.75">
      <c r="A91" s="10">
        <f t="shared" si="19"/>
        <v>76</v>
      </c>
      <c r="B91" s="11" t="s">
        <v>166</v>
      </c>
      <c r="C91" s="12" t="s">
        <v>167</v>
      </c>
      <c r="D91" s="11">
        <v>2015</v>
      </c>
      <c r="E91" s="13">
        <v>14.78</v>
      </c>
      <c r="F91" s="14" t="s">
        <v>142</v>
      </c>
      <c r="G91" s="15" t="s">
        <v>171</v>
      </c>
      <c r="H91" s="16">
        <v>454</v>
      </c>
      <c r="I91" s="74">
        <v>13.86</v>
      </c>
      <c r="J91" s="74"/>
      <c r="K91" s="74"/>
      <c r="L91" s="74"/>
      <c r="M91" s="74">
        <f t="shared" si="13"/>
        <v>13.86</v>
      </c>
      <c r="N91" s="18">
        <f t="shared" si="20"/>
        <v>6292</v>
      </c>
      <c r="O91" s="19"/>
      <c r="P91" s="20"/>
      <c r="Q91" s="20"/>
      <c r="S91" s="72">
        <f t="shared" si="14"/>
        <v>6292</v>
      </c>
      <c r="T91" s="72">
        <f t="shared" si="15"/>
        <v>0</v>
      </c>
      <c r="U91" s="72">
        <f t="shared" si="16"/>
        <v>0</v>
      </c>
      <c r="V91" s="72">
        <f t="shared" si="17"/>
        <v>0</v>
      </c>
      <c r="W91" s="72">
        <f t="shared" si="18"/>
        <v>6292</v>
      </c>
      <c r="X91" s="72">
        <f t="shared" si="22"/>
        <v>6292</v>
      </c>
      <c r="Y91" s="73">
        <f t="shared" si="21"/>
        <v>0</v>
      </c>
    </row>
    <row r="92" spans="1:25" s="21" customFormat="1" ht="57">
      <c r="A92" s="10">
        <f t="shared" si="19"/>
        <v>77</v>
      </c>
      <c r="B92" s="11" t="s">
        <v>166</v>
      </c>
      <c r="C92" s="12" t="s">
        <v>167</v>
      </c>
      <c r="D92" s="11">
        <v>2015</v>
      </c>
      <c r="E92" s="13" t="s">
        <v>106</v>
      </c>
      <c r="F92" s="14" t="s">
        <v>107</v>
      </c>
      <c r="G92" s="15" t="s">
        <v>171</v>
      </c>
      <c r="H92" s="16">
        <v>57</v>
      </c>
      <c r="I92" s="74"/>
      <c r="J92" s="74"/>
      <c r="K92" s="74"/>
      <c r="L92" s="74">
        <v>96.48</v>
      </c>
      <c r="M92" s="74">
        <f t="shared" si="13"/>
        <v>96.48</v>
      </c>
      <c r="N92" s="18">
        <f t="shared" si="20"/>
        <v>5499</v>
      </c>
      <c r="O92" s="19"/>
      <c r="P92" s="20"/>
      <c r="Q92" s="20"/>
      <c r="S92" s="72">
        <f t="shared" si="14"/>
        <v>0</v>
      </c>
      <c r="T92" s="72">
        <f t="shared" si="15"/>
        <v>0</v>
      </c>
      <c r="U92" s="72">
        <f t="shared" si="16"/>
        <v>0</v>
      </c>
      <c r="V92" s="72">
        <f t="shared" si="17"/>
        <v>5499</v>
      </c>
      <c r="W92" s="72">
        <f t="shared" si="18"/>
        <v>5499</v>
      </c>
      <c r="X92" s="72">
        <f t="shared" si="22"/>
        <v>5499</v>
      </c>
      <c r="Y92" s="73">
        <f t="shared" si="21"/>
        <v>0</v>
      </c>
    </row>
    <row r="93" spans="1:25" s="21" customFormat="1" ht="85.5">
      <c r="A93" s="10">
        <f t="shared" si="19"/>
        <v>78</v>
      </c>
      <c r="B93" s="11" t="s">
        <v>166</v>
      </c>
      <c r="C93" s="12" t="s">
        <v>167</v>
      </c>
      <c r="D93" s="11">
        <v>2015</v>
      </c>
      <c r="E93" s="13" t="s">
        <v>40</v>
      </c>
      <c r="F93" s="14" t="s">
        <v>217</v>
      </c>
      <c r="G93" s="15" t="s">
        <v>171</v>
      </c>
      <c r="H93" s="16">
        <v>2016</v>
      </c>
      <c r="I93" s="74">
        <v>4.0599999999999996</v>
      </c>
      <c r="J93" s="74"/>
      <c r="K93" s="74"/>
      <c r="L93" s="74"/>
      <c r="M93" s="74">
        <f t="shared" si="13"/>
        <v>4.0599999999999996</v>
      </c>
      <c r="N93" s="18">
        <f t="shared" si="20"/>
        <v>8185</v>
      </c>
      <c r="O93" s="19"/>
      <c r="P93" s="20"/>
      <c r="Q93" s="20"/>
      <c r="S93" s="72">
        <f t="shared" si="14"/>
        <v>8185</v>
      </c>
      <c r="T93" s="72">
        <f t="shared" si="15"/>
        <v>0</v>
      </c>
      <c r="U93" s="72">
        <f t="shared" si="16"/>
        <v>0</v>
      </c>
      <c r="V93" s="72">
        <f t="shared" si="17"/>
        <v>0</v>
      </c>
      <c r="W93" s="72">
        <f t="shared" si="18"/>
        <v>8185</v>
      </c>
      <c r="X93" s="72">
        <f t="shared" si="22"/>
        <v>8185</v>
      </c>
      <c r="Y93" s="73">
        <f t="shared" si="21"/>
        <v>0</v>
      </c>
    </row>
    <row r="94" spans="1:25" s="21" customFormat="1" ht="114">
      <c r="A94" s="10">
        <f t="shared" si="19"/>
        <v>79</v>
      </c>
      <c r="B94" s="11" t="s">
        <v>166</v>
      </c>
      <c r="C94" s="12" t="s">
        <v>167</v>
      </c>
      <c r="D94" s="11">
        <v>2015</v>
      </c>
      <c r="E94" s="13">
        <v>18.760000000000002</v>
      </c>
      <c r="F94" s="14" t="s">
        <v>186</v>
      </c>
      <c r="G94" s="15" t="s">
        <v>23</v>
      </c>
      <c r="H94" s="16">
        <v>182</v>
      </c>
      <c r="I94" s="74">
        <v>36.5</v>
      </c>
      <c r="J94" s="74"/>
      <c r="K94" s="74"/>
      <c r="L94" s="74"/>
      <c r="M94" s="74">
        <f t="shared" si="13"/>
        <v>36.5</v>
      </c>
      <c r="N94" s="18">
        <f t="shared" si="20"/>
        <v>6643</v>
      </c>
      <c r="O94" s="19"/>
      <c r="P94" s="20"/>
      <c r="Q94" s="20"/>
      <c r="S94" s="72">
        <f t="shared" si="14"/>
        <v>6643</v>
      </c>
      <c r="T94" s="72">
        <f t="shared" si="15"/>
        <v>0</v>
      </c>
      <c r="U94" s="72">
        <f t="shared" si="16"/>
        <v>0</v>
      </c>
      <c r="V94" s="72">
        <f t="shared" si="17"/>
        <v>0</v>
      </c>
      <c r="W94" s="72">
        <f t="shared" si="18"/>
        <v>6643</v>
      </c>
      <c r="X94" s="72">
        <f t="shared" si="22"/>
        <v>6643</v>
      </c>
      <c r="Y94" s="73">
        <f t="shared" si="21"/>
        <v>0</v>
      </c>
    </row>
    <row r="95" spans="1:25" s="21" customFormat="1" ht="14.25">
      <c r="A95" s="10">
        <f t="shared" si="19"/>
        <v>80</v>
      </c>
      <c r="B95" s="11" t="s">
        <v>166</v>
      </c>
      <c r="C95" s="12" t="s">
        <v>167</v>
      </c>
      <c r="D95" s="11">
        <v>2015</v>
      </c>
      <c r="E95" s="13" t="s">
        <v>39</v>
      </c>
      <c r="F95" s="14" t="s">
        <v>38</v>
      </c>
      <c r="G95" s="15" t="s">
        <v>23</v>
      </c>
      <c r="H95" s="16">
        <v>267</v>
      </c>
      <c r="I95" s="74">
        <v>42.5</v>
      </c>
      <c r="J95" s="74"/>
      <c r="K95" s="74">
        <v>144.19999999999999</v>
      </c>
      <c r="L95" s="74"/>
      <c r="M95" s="74">
        <f t="shared" si="13"/>
        <v>186.7</v>
      </c>
      <c r="N95" s="18">
        <f t="shared" si="20"/>
        <v>49849</v>
      </c>
      <c r="O95" s="19"/>
      <c r="P95" s="20"/>
      <c r="Q95" s="20"/>
      <c r="S95" s="72">
        <f t="shared" si="14"/>
        <v>11348</v>
      </c>
      <c r="T95" s="72">
        <f t="shared" si="15"/>
        <v>0</v>
      </c>
      <c r="U95" s="72">
        <f t="shared" si="16"/>
        <v>38501</v>
      </c>
      <c r="V95" s="72">
        <f t="shared" si="17"/>
        <v>0</v>
      </c>
      <c r="W95" s="72">
        <f t="shared" si="18"/>
        <v>49849</v>
      </c>
      <c r="X95" s="72">
        <f t="shared" si="22"/>
        <v>49849</v>
      </c>
      <c r="Y95" s="73">
        <f t="shared" si="21"/>
        <v>0</v>
      </c>
    </row>
    <row r="96" spans="1:25" s="21" customFormat="1" ht="128.25">
      <c r="A96" s="10">
        <f t="shared" si="19"/>
        <v>81</v>
      </c>
      <c r="B96" s="11" t="s">
        <v>166</v>
      </c>
      <c r="C96" s="12" t="s">
        <v>167</v>
      </c>
      <c r="D96" s="11">
        <v>2015</v>
      </c>
      <c r="E96" s="13">
        <v>18.77</v>
      </c>
      <c r="F96" s="14" t="s">
        <v>187</v>
      </c>
      <c r="G96" s="15" t="s">
        <v>3</v>
      </c>
      <c r="H96" s="16">
        <v>113</v>
      </c>
      <c r="I96" s="74">
        <v>34</v>
      </c>
      <c r="J96" s="74"/>
      <c r="K96" s="74"/>
      <c r="L96" s="74"/>
      <c r="M96" s="74">
        <f t="shared" si="13"/>
        <v>34</v>
      </c>
      <c r="N96" s="18">
        <f t="shared" si="20"/>
        <v>3842</v>
      </c>
      <c r="O96" s="19"/>
      <c r="P96" s="20"/>
      <c r="Q96" s="20"/>
      <c r="S96" s="72">
        <f t="shared" si="14"/>
        <v>3842</v>
      </c>
      <c r="T96" s="72">
        <f t="shared" si="15"/>
        <v>0</v>
      </c>
      <c r="U96" s="72">
        <f t="shared" si="16"/>
        <v>0</v>
      </c>
      <c r="V96" s="72">
        <f t="shared" si="17"/>
        <v>0</v>
      </c>
      <c r="W96" s="72">
        <f t="shared" si="18"/>
        <v>3842</v>
      </c>
      <c r="X96" s="72">
        <f t="shared" si="22"/>
        <v>3842</v>
      </c>
      <c r="Y96" s="73">
        <f t="shared" si="21"/>
        <v>0</v>
      </c>
    </row>
    <row r="97" spans="1:25" s="21" customFormat="1" ht="25.5">
      <c r="A97" s="10">
        <f t="shared" si="19"/>
        <v>82</v>
      </c>
      <c r="B97" s="11" t="s">
        <v>166</v>
      </c>
      <c r="C97" s="12" t="s">
        <v>167</v>
      </c>
      <c r="D97" s="11">
        <v>2015</v>
      </c>
      <c r="E97" s="13" t="s">
        <v>37</v>
      </c>
      <c r="F97" s="14" t="s">
        <v>31</v>
      </c>
      <c r="G97" s="15" t="s">
        <v>3</v>
      </c>
      <c r="H97" s="16">
        <v>154</v>
      </c>
      <c r="I97" s="74">
        <v>24</v>
      </c>
      <c r="J97" s="74"/>
      <c r="K97" s="74">
        <v>30</v>
      </c>
      <c r="L97" s="74"/>
      <c r="M97" s="74">
        <f t="shared" si="13"/>
        <v>54</v>
      </c>
      <c r="N97" s="18">
        <f t="shared" si="20"/>
        <v>8316</v>
      </c>
      <c r="O97" s="19"/>
      <c r="P97" s="20"/>
      <c r="Q97" s="20"/>
      <c r="S97" s="72">
        <f t="shared" si="14"/>
        <v>3696</v>
      </c>
      <c r="T97" s="72">
        <f t="shared" si="15"/>
        <v>0</v>
      </c>
      <c r="U97" s="72">
        <f t="shared" si="16"/>
        <v>4620</v>
      </c>
      <c r="V97" s="72">
        <f t="shared" si="17"/>
        <v>0</v>
      </c>
      <c r="W97" s="72">
        <f t="shared" si="18"/>
        <v>8316</v>
      </c>
      <c r="X97" s="72">
        <f t="shared" si="22"/>
        <v>8316</v>
      </c>
      <c r="Y97" s="73">
        <f t="shared" si="21"/>
        <v>0</v>
      </c>
    </row>
    <row r="98" spans="1:25" s="21" customFormat="1" ht="28.5">
      <c r="A98" s="10">
        <f t="shared" si="19"/>
        <v>83</v>
      </c>
      <c r="B98" s="11" t="s">
        <v>166</v>
      </c>
      <c r="C98" s="12" t="s">
        <v>167</v>
      </c>
      <c r="D98" s="11">
        <v>2015</v>
      </c>
      <c r="E98" s="13" t="s">
        <v>36</v>
      </c>
      <c r="F98" s="14" t="s">
        <v>188</v>
      </c>
      <c r="G98" s="15" t="s">
        <v>3</v>
      </c>
      <c r="H98" s="16">
        <v>34</v>
      </c>
      <c r="I98" s="74">
        <v>2</v>
      </c>
      <c r="J98" s="74"/>
      <c r="K98" s="74"/>
      <c r="L98" s="74"/>
      <c r="M98" s="74">
        <f t="shared" si="13"/>
        <v>2</v>
      </c>
      <c r="N98" s="18">
        <f t="shared" si="20"/>
        <v>68</v>
      </c>
      <c r="O98" s="19"/>
      <c r="P98" s="20"/>
      <c r="Q98" s="20"/>
      <c r="S98" s="72">
        <f t="shared" si="14"/>
        <v>68</v>
      </c>
      <c r="T98" s="72">
        <f t="shared" si="15"/>
        <v>0</v>
      </c>
      <c r="U98" s="72">
        <f t="shared" si="16"/>
        <v>0</v>
      </c>
      <c r="V98" s="72">
        <f t="shared" si="17"/>
        <v>0</v>
      </c>
      <c r="W98" s="72">
        <f t="shared" si="18"/>
        <v>68</v>
      </c>
      <c r="X98" s="72">
        <f t="shared" si="22"/>
        <v>68</v>
      </c>
      <c r="Y98" s="73">
        <f t="shared" si="21"/>
        <v>0</v>
      </c>
    </row>
    <row r="99" spans="1:25" s="21" customFormat="1" ht="25.5">
      <c r="A99" s="10">
        <f t="shared" si="19"/>
        <v>84</v>
      </c>
      <c r="B99" s="11" t="s">
        <v>166</v>
      </c>
      <c r="C99" s="12" t="s">
        <v>167</v>
      </c>
      <c r="D99" s="11">
        <v>2015</v>
      </c>
      <c r="E99" s="13" t="s">
        <v>35</v>
      </c>
      <c r="F99" s="14" t="s">
        <v>31</v>
      </c>
      <c r="G99" s="15" t="s">
        <v>3</v>
      </c>
      <c r="H99" s="16">
        <v>44</v>
      </c>
      <c r="I99" s="74">
        <v>2</v>
      </c>
      <c r="J99" s="74"/>
      <c r="K99" s="74"/>
      <c r="L99" s="74"/>
      <c r="M99" s="74">
        <f t="shared" si="13"/>
        <v>2</v>
      </c>
      <c r="N99" s="18">
        <f t="shared" si="20"/>
        <v>88</v>
      </c>
      <c r="O99" s="19"/>
      <c r="P99" s="20"/>
      <c r="Q99" s="20"/>
      <c r="S99" s="72">
        <f t="shared" si="14"/>
        <v>88</v>
      </c>
      <c r="T99" s="72">
        <f t="shared" si="15"/>
        <v>0</v>
      </c>
      <c r="U99" s="72">
        <f t="shared" si="16"/>
        <v>0</v>
      </c>
      <c r="V99" s="72">
        <f t="shared" si="17"/>
        <v>0</v>
      </c>
      <c r="W99" s="72">
        <f t="shared" si="18"/>
        <v>88</v>
      </c>
      <c r="X99" s="72">
        <f t="shared" si="22"/>
        <v>88</v>
      </c>
      <c r="Y99" s="73">
        <f t="shared" si="21"/>
        <v>0</v>
      </c>
    </row>
    <row r="100" spans="1:25" s="21" customFormat="1" ht="14.25">
      <c r="A100" s="10">
        <f t="shared" si="19"/>
        <v>85</v>
      </c>
      <c r="B100" s="11" t="s">
        <v>166</v>
      </c>
      <c r="C100" s="12" t="s">
        <v>167</v>
      </c>
      <c r="D100" s="11">
        <v>2015</v>
      </c>
      <c r="E100" s="13" t="s">
        <v>34</v>
      </c>
      <c r="F100" s="14" t="s">
        <v>33</v>
      </c>
      <c r="G100" s="15" t="s">
        <v>3</v>
      </c>
      <c r="H100" s="16">
        <v>90.5</v>
      </c>
      <c r="I100" s="74">
        <v>20</v>
      </c>
      <c r="J100" s="74"/>
      <c r="K100" s="74"/>
      <c r="L100" s="74"/>
      <c r="M100" s="74">
        <f t="shared" si="13"/>
        <v>20</v>
      </c>
      <c r="N100" s="18">
        <f t="shared" si="20"/>
        <v>1810</v>
      </c>
      <c r="O100" s="19"/>
      <c r="P100" s="20"/>
      <c r="Q100" s="20"/>
      <c r="S100" s="72">
        <f t="shared" si="14"/>
        <v>1810</v>
      </c>
      <c r="T100" s="72">
        <f t="shared" si="15"/>
        <v>0</v>
      </c>
      <c r="U100" s="72">
        <f t="shared" si="16"/>
        <v>0</v>
      </c>
      <c r="V100" s="72">
        <f t="shared" si="17"/>
        <v>0</v>
      </c>
      <c r="W100" s="72">
        <f t="shared" si="18"/>
        <v>1810</v>
      </c>
      <c r="X100" s="72">
        <f t="shared" si="22"/>
        <v>1810</v>
      </c>
      <c r="Y100" s="73">
        <f t="shared" si="21"/>
        <v>0</v>
      </c>
    </row>
    <row r="101" spans="1:25" s="21" customFormat="1" ht="128.25">
      <c r="A101" s="10">
        <f t="shared" si="19"/>
        <v>86</v>
      </c>
      <c r="B101" s="11" t="s">
        <v>166</v>
      </c>
      <c r="C101" s="12" t="s">
        <v>167</v>
      </c>
      <c r="D101" s="11">
        <v>2015</v>
      </c>
      <c r="E101" s="13">
        <v>18.78</v>
      </c>
      <c r="F101" s="14" t="s">
        <v>189</v>
      </c>
      <c r="G101" s="15" t="s">
        <v>3</v>
      </c>
      <c r="H101" s="16">
        <v>57</v>
      </c>
      <c r="I101" s="74">
        <v>10</v>
      </c>
      <c r="J101" s="74"/>
      <c r="K101" s="74"/>
      <c r="L101" s="74"/>
      <c r="M101" s="74">
        <f t="shared" si="13"/>
        <v>10</v>
      </c>
      <c r="N101" s="18">
        <f t="shared" si="20"/>
        <v>570</v>
      </c>
      <c r="O101" s="19"/>
      <c r="P101" s="20"/>
      <c r="Q101" s="20"/>
      <c r="S101" s="72">
        <f t="shared" si="14"/>
        <v>570</v>
      </c>
      <c r="T101" s="72">
        <f t="shared" si="15"/>
        <v>0</v>
      </c>
      <c r="U101" s="72">
        <f t="shared" si="16"/>
        <v>0</v>
      </c>
      <c r="V101" s="72">
        <f t="shared" si="17"/>
        <v>0</v>
      </c>
      <c r="W101" s="72">
        <f t="shared" si="18"/>
        <v>570</v>
      </c>
      <c r="X101" s="72">
        <f t="shared" si="22"/>
        <v>570</v>
      </c>
      <c r="Y101" s="73">
        <f t="shared" si="21"/>
        <v>0</v>
      </c>
    </row>
    <row r="102" spans="1:25" s="21" customFormat="1" ht="14.25">
      <c r="A102" s="10">
        <f t="shared" si="19"/>
        <v>87</v>
      </c>
      <c r="B102" s="11" t="s">
        <v>166</v>
      </c>
      <c r="C102" s="12" t="s">
        <v>167</v>
      </c>
      <c r="D102" s="11">
        <v>2015</v>
      </c>
      <c r="E102" s="13" t="s">
        <v>32</v>
      </c>
      <c r="F102" s="14" t="s">
        <v>31</v>
      </c>
      <c r="G102" s="15" t="s">
        <v>3</v>
      </c>
      <c r="H102" s="16">
        <v>61</v>
      </c>
      <c r="I102" s="74">
        <v>10</v>
      </c>
      <c r="J102" s="74"/>
      <c r="K102" s="74">
        <v>72</v>
      </c>
      <c r="L102" s="74"/>
      <c r="M102" s="74">
        <f t="shared" si="13"/>
        <v>82</v>
      </c>
      <c r="N102" s="18">
        <f t="shared" si="20"/>
        <v>5002</v>
      </c>
      <c r="O102" s="19"/>
      <c r="P102" s="20"/>
      <c r="Q102" s="20"/>
      <c r="S102" s="72">
        <f t="shared" si="14"/>
        <v>610</v>
      </c>
      <c r="T102" s="72">
        <f t="shared" si="15"/>
        <v>0</v>
      </c>
      <c r="U102" s="72">
        <f t="shared" si="16"/>
        <v>4392</v>
      </c>
      <c r="V102" s="72">
        <f t="shared" si="17"/>
        <v>0</v>
      </c>
      <c r="W102" s="72">
        <f t="shared" si="18"/>
        <v>5002</v>
      </c>
      <c r="X102" s="72">
        <f t="shared" si="22"/>
        <v>5002</v>
      </c>
      <c r="Y102" s="73">
        <f t="shared" si="21"/>
        <v>0</v>
      </c>
    </row>
    <row r="103" spans="1:25" s="21" customFormat="1" ht="185.25">
      <c r="A103" s="10">
        <f t="shared" si="19"/>
        <v>88</v>
      </c>
      <c r="B103" s="11" t="s">
        <v>166</v>
      </c>
      <c r="C103" s="12" t="s">
        <v>167</v>
      </c>
      <c r="D103" s="11">
        <v>2015</v>
      </c>
      <c r="E103" s="13">
        <v>19.5</v>
      </c>
      <c r="F103" s="14" t="s">
        <v>190</v>
      </c>
      <c r="G103" s="15" t="s">
        <v>23</v>
      </c>
      <c r="H103" s="16">
        <v>167</v>
      </c>
      <c r="I103" s="74">
        <v>45.6</v>
      </c>
      <c r="J103" s="74"/>
      <c r="K103" s="74"/>
      <c r="L103" s="74"/>
      <c r="M103" s="74">
        <f t="shared" si="13"/>
        <v>45.6</v>
      </c>
      <c r="N103" s="18">
        <f t="shared" si="20"/>
        <v>7615</v>
      </c>
      <c r="O103" s="19"/>
      <c r="P103" s="20"/>
      <c r="Q103" s="20"/>
      <c r="S103" s="72">
        <f t="shared" si="14"/>
        <v>7615</v>
      </c>
      <c r="T103" s="72">
        <f t="shared" si="15"/>
        <v>0</v>
      </c>
      <c r="U103" s="72">
        <f t="shared" si="16"/>
        <v>0</v>
      </c>
      <c r="V103" s="72">
        <f t="shared" si="17"/>
        <v>0</v>
      </c>
      <c r="W103" s="72">
        <f t="shared" si="18"/>
        <v>7615</v>
      </c>
      <c r="X103" s="72">
        <f t="shared" si="22"/>
        <v>7615</v>
      </c>
      <c r="Y103" s="73">
        <f t="shared" si="21"/>
        <v>0</v>
      </c>
    </row>
    <row r="104" spans="1:25" s="21" customFormat="1" ht="14.25">
      <c r="A104" s="10">
        <f t="shared" si="19"/>
        <v>89</v>
      </c>
      <c r="B104" s="11" t="s">
        <v>166</v>
      </c>
      <c r="C104" s="12" t="s">
        <v>167</v>
      </c>
      <c r="D104" s="11">
        <v>2015</v>
      </c>
      <c r="E104" s="13" t="s">
        <v>30</v>
      </c>
      <c r="F104" s="14" t="s">
        <v>29</v>
      </c>
      <c r="G104" s="15" t="s">
        <v>23</v>
      </c>
      <c r="H104" s="16">
        <v>213</v>
      </c>
      <c r="I104" s="74">
        <v>23.6</v>
      </c>
      <c r="J104" s="74"/>
      <c r="K104" s="74"/>
      <c r="L104" s="74"/>
      <c r="M104" s="74">
        <f t="shared" si="13"/>
        <v>23.6</v>
      </c>
      <c r="N104" s="18">
        <f t="shared" si="20"/>
        <v>5027</v>
      </c>
      <c r="O104" s="19"/>
      <c r="P104" s="20"/>
      <c r="Q104" s="20"/>
      <c r="S104" s="72">
        <f t="shared" si="14"/>
        <v>5027</v>
      </c>
      <c r="T104" s="72">
        <f t="shared" si="15"/>
        <v>0</v>
      </c>
      <c r="U104" s="72">
        <f t="shared" si="16"/>
        <v>0</v>
      </c>
      <c r="V104" s="72">
        <f t="shared" si="17"/>
        <v>0</v>
      </c>
      <c r="W104" s="72">
        <f t="shared" si="18"/>
        <v>5027</v>
      </c>
      <c r="X104" s="72">
        <f t="shared" si="22"/>
        <v>5027</v>
      </c>
      <c r="Y104" s="73">
        <f t="shared" si="21"/>
        <v>0</v>
      </c>
    </row>
    <row r="105" spans="1:25" s="21" customFormat="1" ht="142.5">
      <c r="A105" s="10">
        <f t="shared" si="19"/>
        <v>90</v>
      </c>
      <c r="B105" s="11" t="s">
        <v>166</v>
      </c>
      <c r="C105" s="12" t="s">
        <v>167</v>
      </c>
      <c r="D105" s="11">
        <v>2015</v>
      </c>
      <c r="E105" s="13">
        <v>19.600000000000001</v>
      </c>
      <c r="F105" s="14" t="s">
        <v>191</v>
      </c>
      <c r="G105" s="15" t="s">
        <v>23</v>
      </c>
      <c r="H105" s="16">
        <v>165</v>
      </c>
      <c r="I105" s="74">
        <v>20</v>
      </c>
      <c r="J105" s="74"/>
      <c r="K105" s="74"/>
      <c r="L105" s="74"/>
      <c r="M105" s="74">
        <f t="shared" si="13"/>
        <v>20</v>
      </c>
      <c r="N105" s="18">
        <f t="shared" si="20"/>
        <v>3300</v>
      </c>
      <c r="O105" s="19"/>
      <c r="P105" s="20"/>
      <c r="Q105" s="20"/>
      <c r="S105" s="72">
        <f t="shared" si="14"/>
        <v>3300</v>
      </c>
      <c r="T105" s="72">
        <f t="shared" si="15"/>
        <v>0</v>
      </c>
      <c r="U105" s="72">
        <f t="shared" si="16"/>
        <v>0</v>
      </c>
      <c r="V105" s="72">
        <f t="shared" si="17"/>
        <v>0</v>
      </c>
      <c r="W105" s="72">
        <f t="shared" si="18"/>
        <v>3300</v>
      </c>
      <c r="X105" s="72">
        <f t="shared" si="22"/>
        <v>3300</v>
      </c>
      <c r="Y105" s="73">
        <f t="shared" si="21"/>
        <v>0</v>
      </c>
    </row>
    <row r="106" spans="1:25" s="21" customFormat="1" ht="14.25">
      <c r="A106" s="10">
        <f t="shared" si="19"/>
        <v>91</v>
      </c>
      <c r="B106" s="11" t="s">
        <v>166</v>
      </c>
      <c r="C106" s="12" t="s">
        <v>167</v>
      </c>
      <c r="D106" s="11">
        <v>2015</v>
      </c>
      <c r="E106" s="13" t="s">
        <v>100</v>
      </c>
      <c r="F106" s="14" t="s">
        <v>101</v>
      </c>
      <c r="G106" s="15" t="s">
        <v>23</v>
      </c>
      <c r="H106" s="16">
        <v>228</v>
      </c>
      <c r="I106" s="74">
        <v>27.45</v>
      </c>
      <c r="J106" s="74"/>
      <c r="K106" s="74"/>
      <c r="L106" s="74"/>
      <c r="M106" s="74">
        <f t="shared" si="13"/>
        <v>27.45</v>
      </c>
      <c r="N106" s="18">
        <f t="shared" si="20"/>
        <v>6259</v>
      </c>
      <c r="O106" s="19"/>
      <c r="P106" s="20"/>
      <c r="Q106" s="20"/>
      <c r="S106" s="72">
        <f t="shared" si="14"/>
        <v>6259</v>
      </c>
      <c r="T106" s="72">
        <f t="shared" si="15"/>
        <v>0</v>
      </c>
      <c r="U106" s="72">
        <f t="shared" si="16"/>
        <v>0</v>
      </c>
      <c r="V106" s="72">
        <f t="shared" si="17"/>
        <v>0</v>
      </c>
      <c r="W106" s="72">
        <f t="shared" si="18"/>
        <v>6259</v>
      </c>
      <c r="X106" s="72">
        <f t="shared" si="22"/>
        <v>6259</v>
      </c>
      <c r="Y106" s="73">
        <f t="shared" si="21"/>
        <v>0</v>
      </c>
    </row>
    <row r="107" spans="1:25" s="21" customFormat="1" ht="57">
      <c r="A107" s="10">
        <f t="shared" si="19"/>
        <v>92</v>
      </c>
      <c r="B107" s="11" t="s">
        <v>166</v>
      </c>
      <c r="C107" s="12" t="s">
        <v>167</v>
      </c>
      <c r="D107" s="11">
        <v>2015</v>
      </c>
      <c r="E107" s="13">
        <v>19.11</v>
      </c>
      <c r="F107" s="14" t="s">
        <v>192</v>
      </c>
      <c r="G107" s="15" t="s">
        <v>3</v>
      </c>
      <c r="H107" s="16">
        <v>117</v>
      </c>
      <c r="I107" s="74">
        <v>2</v>
      </c>
      <c r="J107" s="74"/>
      <c r="K107" s="74"/>
      <c r="L107" s="74"/>
      <c r="M107" s="74">
        <f t="shared" si="13"/>
        <v>2</v>
      </c>
      <c r="N107" s="18">
        <f t="shared" si="20"/>
        <v>234</v>
      </c>
      <c r="O107" s="19"/>
      <c r="P107" s="20"/>
      <c r="Q107" s="20"/>
      <c r="S107" s="72">
        <f t="shared" si="14"/>
        <v>234</v>
      </c>
      <c r="T107" s="72">
        <f t="shared" si="15"/>
        <v>0</v>
      </c>
      <c r="U107" s="72">
        <f t="shared" si="16"/>
        <v>0</v>
      </c>
      <c r="V107" s="72">
        <f t="shared" si="17"/>
        <v>0</v>
      </c>
      <c r="W107" s="72">
        <f t="shared" si="18"/>
        <v>234</v>
      </c>
      <c r="X107" s="72">
        <f t="shared" si="22"/>
        <v>234</v>
      </c>
      <c r="Y107" s="73">
        <f t="shared" si="21"/>
        <v>0</v>
      </c>
    </row>
    <row r="108" spans="1:25" s="21" customFormat="1" ht="14.25">
      <c r="A108" s="10">
        <f t="shared" si="19"/>
        <v>93</v>
      </c>
      <c r="B108" s="11" t="s">
        <v>166</v>
      </c>
      <c r="C108" s="12" t="s">
        <v>167</v>
      </c>
      <c r="D108" s="11">
        <v>2015</v>
      </c>
      <c r="E108" s="13" t="s">
        <v>102</v>
      </c>
      <c r="F108" s="14" t="s">
        <v>219</v>
      </c>
      <c r="G108" s="15" t="s">
        <v>3</v>
      </c>
      <c r="H108" s="16">
        <v>148</v>
      </c>
      <c r="I108" s="74">
        <v>2</v>
      </c>
      <c r="J108" s="74"/>
      <c r="K108" s="74"/>
      <c r="L108" s="74"/>
      <c r="M108" s="74">
        <f t="shared" si="13"/>
        <v>2</v>
      </c>
      <c r="N108" s="18">
        <f t="shared" si="20"/>
        <v>296</v>
      </c>
      <c r="O108" s="19"/>
      <c r="P108" s="20"/>
      <c r="Q108" s="20"/>
      <c r="S108" s="72">
        <f t="shared" si="14"/>
        <v>296</v>
      </c>
      <c r="T108" s="72">
        <f t="shared" si="15"/>
        <v>0</v>
      </c>
      <c r="U108" s="72">
        <f t="shared" si="16"/>
        <v>0</v>
      </c>
      <c r="V108" s="72">
        <f t="shared" si="17"/>
        <v>0</v>
      </c>
      <c r="W108" s="72">
        <f t="shared" si="18"/>
        <v>296</v>
      </c>
      <c r="X108" s="72">
        <f t="shared" si="22"/>
        <v>296</v>
      </c>
      <c r="Y108" s="73">
        <f t="shared" si="21"/>
        <v>0</v>
      </c>
    </row>
    <row r="109" spans="1:25" s="21" customFormat="1" ht="57">
      <c r="A109" s="10">
        <f t="shared" si="19"/>
        <v>94</v>
      </c>
      <c r="B109" s="11" t="s">
        <v>166</v>
      </c>
      <c r="C109" s="12" t="s">
        <v>167</v>
      </c>
      <c r="D109" s="11">
        <v>2015</v>
      </c>
      <c r="E109" s="13" t="s">
        <v>103</v>
      </c>
      <c r="F109" s="14" t="s">
        <v>218</v>
      </c>
      <c r="G109" s="15" t="s">
        <v>3</v>
      </c>
      <c r="H109" s="16">
        <v>436</v>
      </c>
      <c r="I109" s="74">
        <v>2</v>
      </c>
      <c r="J109" s="74"/>
      <c r="K109" s="74"/>
      <c r="L109" s="74"/>
      <c r="M109" s="74">
        <f t="shared" si="13"/>
        <v>2</v>
      </c>
      <c r="N109" s="18">
        <f t="shared" si="20"/>
        <v>872</v>
      </c>
      <c r="O109" s="19"/>
      <c r="P109" s="20"/>
      <c r="Q109" s="20"/>
      <c r="S109" s="72">
        <f t="shared" si="14"/>
        <v>872</v>
      </c>
      <c r="T109" s="72">
        <f t="shared" si="15"/>
        <v>0</v>
      </c>
      <c r="U109" s="72">
        <f t="shared" si="16"/>
        <v>0</v>
      </c>
      <c r="V109" s="72">
        <f t="shared" si="17"/>
        <v>0</v>
      </c>
      <c r="W109" s="72">
        <f t="shared" si="18"/>
        <v>872</v>
      </c>
      <c r="X109" s="72">
        <f t="shared" si="22"/>
        <v>872</v>
      </c>
      <c r="Y109" s="73">
        <f t="shared" si="21"/>
        <v>0</v>
      </c>
    </row>
    <row r="110" spans="1:25" s="21" customFormat="1" ht="14.25">
      <c r="A110" s="10">
        <f t="shared" si="19"/>
        <v>95</v>
      </c>
      <c r="B110" s="11" t="s">
        <v>166</v>
      </c>
      <c r="C110" s="12" t="s">
        <v>167</v>
      </c>
      <c r="D110" s="11">
        <v>2015</v>
      </c>
      <c r="E110" s="13" t="s">
        <v>104</v>
      </c>
      <c r="F110" s="14" t="s">
        <v>105</v>
      </c>
      <c r="G110" s="15" t="s">
        <v>3</v>
      </c>
      <c r="H110" s="16">
        <v>510</v>
      </c>
      <c r="I110" s="74">
        <v>2</v>
      </c>
      <c r="J110" s="74"/>
      <c r="K110" s="74"/>
      <c r="L110" s="74"/>
      <c r="M110" s="74">
        <f t="shared" si="13"/>
        <v>2</v>
      </c>
      <c r="N110" s="18">
        <f t="shared" si="20"/>
        <v>1020</v>
      </c>
      <c r="O110" s="19"/>
      <c r="P110" s="20"/>
      <c r="Q110" s="20"/>
      <c r="S110" s="72">
        <f t="shared" ref="S110:S146" si="23">ROUND(H110*I110,0)</f>
        <v>1020</v>
      </c>
      <c r="T110" s="72">
        <f t="shared" ref="T110:T146" si="24">ROUND(H110*J110,0)</f>
        <v>0</v>
      </c>
      <c r="U110" s="72">
        <f t="shared" ref="U110:U146" si="25">ROUND(H110*K110,0)</f>
        <v>0</v>
      </c>
      <c r="V110" s="72">
        <f t="shared" ref="V110:V146" si="26">ROUND(H110*L110,0)</f>
        <v>0</v>
      </c>
      <c r="W110" s="72">
        <f t="shared" ref="W110:W146" si="27">ROUND(H110*M110,0)</f>
        <v>1020</v>
      </c>
      <c r="X110" s="72">
        <f t="shared" si="22"/>
        <v>1020</v>
      </c>
      <c r="Y110" s="73">
        <f t="shared" si="21"/>
        <v>0</v>
      </c>
    </row>
    <row r="111" spans="1:25" s="21" customFormat="1" ht="85.5">
      <c r="A111" s="10">
        <f t="shared" si="19"/>
        <v>96</v>
      </c>
      <c r="B111" s="11" t="s">
        <v>166</v>
      </c>
      <c r="C111" s="12" t="s">
        <v>167</v>
      </c>
      <c r="D111" s="11">
        <v>2015</v>
      </c>
      <c r="E111" s="13" t="s">
        <v>28</v>
      </c>
      <c r="F111" s="14" t="s">
        <v>27</v>
      </c>
      <c r="G111" s="15" t="s">
        <v>26</v>
      </c>
      <c r="H111" s="16">
        <v>7.3</v>
      </c>
      <c r="I111" s="74">
        <v>2000</v>
      </c>
      <c r="J111" s="74"/>
      <c r="K111" s="74"/>
      <c r="L111" s="74"/>
      <c r="M111" s="74">
        <f t="shared" ref="M111:M146" si="28">SUM(I111:L111)</f>
        <v>2000</v>
      </c>
      <c r="N111" s="18">
        <f t="shared" si="20"/>
        <v>14600</v>
      </c>
      <c r="O111" s="19"/>
      <c r="P111" s="20"/>
      <c r="Q111" s="20"/>
      <c r="S111" s="72">
        <f t="shared" si="23"/>
        <v>14600</v>
      </c>
      <c r="T111" s="72">
        <f t="shared" si="24"/>
        <v>0</v>
      </c>
      <c r="U111" s="72">
        <f t="shared" si="25"/>
        <v>0</v>
      </c>
      <c r="V111" s="72">
        <f t="shared" si="26"/>
        <v>0</v>
      </c>
      <c r="W111" s="72">
        <f t="shared" si="27"/>
        <v>14600</v>
      </c>
      <c r="X111" s="72">
        <f t="shared" si="22"/>
        <v>14600</v>
      </c>
      <c r="Y111" s="73">
        <f t="shared" si="21"/>
        <v>0</v>
      </c>
    </row>
    <row r="112" spans="1:25" s="21" customFormat="1" ht="81">
      <c r="A112" s="10">
        <f t="shared" ref="A112:A146" si="29">A111+1</f>
        <v>97</v>
      </c>
      <c r="B112" s="11" t="s">
        <v>166</v>
      </c>
      <c r="C112" s="12" t="s">
        <v>167</v>
      </c>
      <c r="D112" s="11">
        <v>2015</v>
      </c>
      <c r="E112" s="2" t="s">
        <v>25</v>
      </c>
      <c r="F112" s="1" t="s">
        <v>24</v>
      </c>
      <c r="G112" s="15" t="s">
        <v>3</v>
      </c>
      <c r="H112" s="16">
        <v>94</v>
      </c>
      <c r="I112" s="74"/>
      <c r="J112" s="74"/>
      <c r="K112" s="74">
        <v>20</v>
      </c>
      <c r="L112" s="74"/>
      <c r="M112" s="74">
        <f t="shared" si="28"/>
        <v>20</v>
      </c>
      <c r="N112" s="18">
        <f t="shared" si="20"/>
        <v>1880</v>
      </c>
      <c r="O112" s="19"/>
      <c r="P112" s="20"/>
      <c r="Q112" s="20"/>
      <c r="S112" s="72">
        <f t="shared" si="23"/>
        <v>0</v>
      </c>
      <c r="T112" s="72">
        <f t="shared" si="24"/>
        <v>0</v>
      </c>
      <c r="U112" s="72">
        <f t="shared" si="25"/>
        <v>1880</v>
      </c>
      <c r="V112" s="72">
        <f t="shared" si="26"/>
        <v>0</v>
      </c>
      <c r="W112" s="72">
        <f t="shared" si="27"/>
        <v>1880</v>
      </c>
      <c r="X112" s="72">
        <f t="shared" si="22"/>
        <v>1880</v>
      </c>
      <c r="Y112" s="73">
        <f t="shared" si="21"/>
        <v>0</v>
      </c>
    </row>
    <row r="113" spans="1:25" s="21" customFormat="1" ht="85.5">
      <c r="A113" s="10">
        <f t="shared" si="29"/>
        <v>98</v>
      </c>
      <c r="B113" s="11" t="s">
        <v>166</v>
      </c>
      <c r="C113" s="12" t="s">
        <v>167</v>
      </c>
      <c r="D113" s="11">
        <v>2015</v>
      </c>
      <c r="E113" s="13">
        <v>20.2</v>
      </c>
      <c r="F113" s="14" t="s">
        <v>193</v>
      </c>
      <c r="G113" s="15" t="s">
        <v>23</v>
      </c>
      <c r="H113" s="16">
        <v>357</v>
      </c>
      <c r="I113" s="74">
        <v>88.6</v>
      </c>
      <c r="J113" s="74"/>
      <c r="K113" s="74"/>
      <c r="L113" s="74"/>
      <c r="M113" s="74">
        <f t="shared" si="28"/>
        <v>88.6</v>
      </c>
      <c r="N113" s="18">
        <f t="shared" si="20"/>
        <v>31630</v>
      </c>
      <c r="O113" s="19"/>
      <c r="P113" s="20"/>
      <c r="Q113" s="20"/>
      <c r="S113" s="72">
        <f t="shared" si="23"/>
        <v>31630</v>
      </c>
      <c r="T113" s="72">
        <f t="shared" si="24"/>
        <v>0</v>
      </c>
      <c r="U113" s="72">
        <f t="shared" si="25"/>
        <v>0</v>
      </c>
      <c r="V113" s="72">
        <f t="shared" si="26"/>
        <v>0</v>
      </c>
      <c r="W113" s="72">
        <f t="shared" si="27"/>
        <v>31630</v>
      </c>
      <c r="X113" s="72">
        <f t="shared" si="22"/>
        <v>31630</v>
      </c>
      <c r="Y113" s="73">
        <f t="shared" si="21"/>
        <v>0</v>
      </c>
    </row>
    <row r="114" spans="1:25" s="21" customFormat="1" ht="14.25">
      <c r="A114" s="10">
        <f t="shared" si="29"/>
        <v>99</v>
      </c>
      <c r="B114" s="11" t="s">
        <v>166</v>
      </c>
      <c r="C114" s="12" t="s">
        <v>167</v>
      </c>
      <c r="D114" s="11">
        <v>2015</v>
      </c>
      <c r="E114" s="22" t="s">
        <v>137</v>
      </c>
      <c r="F114" s="14" t="s">
        <v>138</v>
      </c>
      <c r="G114" s="15" t="s">
        <v>23</v>
      </c>
      <c r="H114" s="16">
        <v>436</v>
      </c>
      <c r="I114" s="74">
        <v>100</v>
      </c>
      <c r="J114" s="74"/>
      <c r="K114" s="74"/>
      <c r="L114" s="74"/>
      <c r="M114" s="74">
        <f t="shared" si="28"/>
        <v>100</v>
      </c>
      <c r="N114" s="18">
        <f t="shared" ref="N114:N146" si="30">ROUND(H114*M114,0)</f>
        <v>43600</v>
      </c>
      <c r="O114" s="19"/>
      <c r="P114" s="20"/>
      <c r="Q114" s="20"/>
      <c r="S114" s="72">
        <f t="shared" si="23"/>
        <v>43600</v>
      </c>
      <c r="T114" s="72">
        <f t="shared" si="24"/>
        <v>0</v>
      </c>
      <c r="U114" s="72">
        <f t="shared" si="25"/>
        <v>0</v>
      </c>
      <c r="V114" s="72">
        <f t="shared" si="26"/>
        <v>0</v>
      </c>
      <c r="W114" s="72">
        <f t="shared" si="27"/>
        <v>43600</v>
      </c>
      <c r="X114" s="72">
        <f t="shared" si="22"/>
        <v>43600</v>
      </c>
      <c r="Y114" s="73">
        <f t="shared" si="21"/>
        <v>0</v>
      </c>
    </row>
    <row r="115" spans="1:25" s="21" customFormat="1" ht="128.25">
      <c r="A115" s="10">
        <f t="shared" si="29"/>
        <v>100</v>
      </c>
      <c r="B115" s="11" t="s">
        <v>166</v>
      </c>
      <c r="C115" s="12" t="s">
        <v>167</v>
      </c>
      <c r="D115" s="11">
        <v>2015</v>
      </c>
      <c r="E115" s="13" t="s">
        <v>139</v>
      </c>
      <c r="F115" s="14" t="s">
        <v>220</v>
      </c>
      <c r="G115" s="15" t="s">
        <v>23</v>
      </c>
      <c r="H115" s="16">
        <v>366</v>
      </c>
      <c r="I115" s="74">
        <v>30</v>
      </c>
      <c r="J115" s="74"/>
      <c r="K115" s="74"/>
      <c r="L115" s="74"/>
      <c r="M115" s="74">
        <f t="shared" si="28"/>
        <v>30</v>
      </c>
      <c r="N115" s="18">
        <f t="shared" si="30"/>
        <v>10980</v>
      </c>
      <c r="O115" s="19"/>
      <c r="P115" s="20"/>
      <c r="Q115" s="20"/>
      <c r="S115" s="72">
        <f t="shared" si="23"/>
        <v>10980</v>
      </c>
      <c r="T115" s="72">
        <f t="shared" si="24"/>
        <v>0</v>
      </c>
      <c r="U115" s="72">
        <f t="shared" si="25"/>
        <v>0</v>
      </c>
      <c r="V115" s="72">
        <f t="shared" si="26"/>
        <v>0</v>
      </c>
      <c r="W115" s="72">
        <f t="shared" si="27"/>
        <v>10980</v>
      </c>
      <c r="X115" s="72">
        <f t="shared" si="22"/>
        <v>10980</v>
      </c>
      <c r="Y115" s="73">
        <f t="shared" si="21"/>
        <v>0</v>
      </c>
    </row>
    <row r="116" spans="1:25" s="21" customFormat="1" ht="14.25">
      <c r="A116" s="10">
        <f t="shared" si="29"/>
        <v>101</v>
      </c>
      <c r="B116" s="11" t="s">
        <v>166</v>
      </c>
      <c r="C116" s="12" t="s">
        <v>167</v>
      </c>
      <c r="D116" s="11">
        <v>2015</v>
      </c>
      <c r="E116" s="13" t="s">
        <v>140</v>
      </c>
      <c r="F116" s="14" t="s">
        <v>141</v>
      </c>
      <c r="G116" s="15" t="s">
        <v>23</v>
      </c>
      <c r="H116" s="16">
        <v>771</v>
      </c>
      <c r="I116" s="74">
        <v>100</v>
      </c>
      <c r="J116" s="74"/>
      <c r="K116" s="74"/>
      <c r="L116" s="74"/>
      <c r="M116" s="74">
        <f t="shared" si="28"/>
        <v>100</v>
      </c>
      <c r="N116" s="18">
        <f t="shared" si="30"/>
        <v>77100</v>
      </c>
      <c r="O116" s="19"/>
      <c r="P116" s="20"/>
      <c r="Q116" s="20"/>
      <c r="S116" s="72">
        <f t="shared" si="23"/>
        <v>77100</v>
      </c>
      <c r="T116" s="72">
        <f t="shared" si="24"/>
        <v>0</v>
      </c>
      <c r="U116" s="72">
        <f t="shared" si="25"/>
        <v>0</v>
      </c>
      <c r="V116" s="72">
        <f t="shared" si="26"/>
        <v>0</v>
      </c>
      <c r="W116" s="72">
        <f t="shared" si="27"/>
        <v>77100</v>
      </c>
      <c r="X116" s="72">
        <f t="shared" si="22"/>
        <v>77100</v>
      </c>
      <c r="Y116" s="73">
        <f t="shared" si="21"/>
        <v>0</v>
      </c>
    </row>
    <row r="117" spans="1:25" s="21" customFormat="1" ht="285">
      <c r="A117" s="10">
        <f t="shared" si="29"/>
        <v>102</v>
      </c>
      <c r="B117" s="11" t="s">
        <v>166</v>
      </c>
      <c r="C117" s="12" t="s">
        <v>167</v>
      </c>
      <c r="D117" s="11">
        <v>2015</v>
      </c>
      <c r="E117" s="13">
        <v>20.28</v>
      </c>
      <c r="F117" s="14" t="s">
        <v>194</v>
      </c>
      <c r="G117" s="15" t="s">
        <v>3</v>
      </c>
      <c r="H117" s="16">
        <v>3796</v>
      </c>
      <c r="I117" s="74">
        <v>4</v>
      </c>
      <c r="J117" s="74"/>
      <c r="K117" s="74"/>
      <c r="L117" s="74"/>
      <c r="M117" s="74">
        <f t="shared" si="28"/>
        <v>4</v>
      </c>
      <c r="N117" s="18">
        <f t="shared" si="30"/>
        <v>15184</v>
      </c>
      <c r="O117" s="19"/>
      <c r="P117" s="20"/>
      <c r="Q117" s="20"/>
      <c r="S117" s="72">
        <f t="shared" si="23"/>
        <v>15184</v>
      </c>
      <c r="T117" s="72">
        <f t="shared" si="24"/>
        <v>0</v>
      </c>
      <c r="U117" s="72">
        <f t="shared" si="25"/>
        <v>0</v>
      </c>
      <c r="V117" s="72">
        <f t="shared" si="26"/>
        <v>0</v>
      </c>
      <c r="W117" s="72">
        <f t="shared" si="27"/>
        <v>15184</v>
      </c>
      <c r="X117" s="72">
        <f t="shared" si="22"/>
        <v>15184</v>
      </c>
      <c r="Y117" s="73">
        <f t="shared" si="21"/>
        <v>0</v>
      </c>
    </row>
    <row r="118" spans="1:25" s="21" customFormat="1" ht="28.5">
      <c r="A118" s="10">
        <f t="shared" si="29"/>
        <v>103</v>
      </c>
      <c r="B118" s="11" t="s">
        <v>166</v>
      </c>
      <c r="C118" s="12" t="s">
        <v>167</v>
      </c>
      <c r="D118" s="11">
        <v>2015</v>
      </c>
      <c r="E118" s="13" t="s">
        <v>22</v>
      </c>
      <c r="F118" s="14" t="s">
        <v>21</v>
      </c>
      <c r="G118" s="15" t="s">
        <v>3</v>
      </c>
      <c r="H118" s="16">
        <v>4357</v>
      </c>
      <c r="I118" s="74">
        <v>2</v>
      </c>
      <c r="J118" s="74"/>
      <c r="K118" s="74"/>
      <c r="L118" s="74"/>
      <c r="M118" s="74">
        <f t="shared" si="28"/>
        <v>2</v>
      </c>
      <c r="N118" s="18">
        <f t="shared" si="30"/>
        <v>8714</v>
      </c>
      <c r="O118" s="19"/>
      <c r="P118" s="20"/>
      <c r="Q118" s="20"/>
      <c r="S118" s="72">
        <f t="shared" si="23"/>
        <v>8714</v>
      </c>
      <c r="T118" s="72">
        <f t="shared" si="24"/>
        <v>0</v>
      </c>
      <c r="U118" s="72">
        <f t="shared" si="25"/>
        <v>0</v>
      </c>
      <c r="V118" s="72">
        <f t="shared" si="26"/>
        <v>0</v>
      </c>
      <c r="W118" s="72">
        <f t="shared" si="27"/>
        <v>8714</v>
      </c>
      <c r="X118" s="72">
        <f t="shared" si="22"/>
        <v>8714</v>
      </c>
      <c r="Y118" s="73">
        <f t="shared" si="21"/>
        <v>0</v>
      </c>
    </row>
    <row r="119" spans="1:25" s="21" customFormat="1" ht="114">
      <c r="A119" s="10">
        <f t="shared" si="29"/>
        <v>104</v>
      </c>
      <c r="B119" s="11" t="s">
        <v>166</v>
      </c>
      <c r="C119" s="12" t="s">
        <v>167</v>
      </c>
      <c r="D119" s="11">
        <v>2015</v>
      </c>
      <c r="E119" s="13">
        <v>21.14</v>
      </c>
      <c r="F119" s="14" t="s">
        <v>226</v>
      </c>
      <c r="G119" s="15" t="s">
        <v>23</v>
      </c>
      <c r="H119" s="16">
        <v>863</v>
      </c>
      <c r="I119" s="74"/>
      <c r="J119" s="74"/>
      <c r="K119" s="74">
        <v>4.5259999999999998</v>
      </c>
      <c r="L119" s="74"/>
      <c r="M119" s="74">
        <f t="shared" si="28"/>
        <v>4.5259999999999998</v>
      </c>
      <c r="N119" s="18">
        <f t="shared" si="30"/>
        <v>3906</v>
      </c>
      <c r="O119" s="19"/>
      <c r="P119" s="20"/>
      <c r="Q119" s="20"/>
      <c r="S119" s="72">
        <f t="shared" si="23"/>
        <v>0</v>
      </c>
      <c r="T119" s="72">
        <f t="shared" si="24"/>
        <v>0</v>
      </c>
      <c r="U119" s="72">
        <f t="shared" si="25"/>
        <v>3906</v>
      </c>
      <c r="V119" s="72">
        <f t="shared" si="26"/>
        <v>0</v>
      </c>
      <c r="W119" s="72">
        <f t="shared" si="27"/>
        <v>3906</v>
      </c>
      <c r="X119" s="72">
        <f t="shared" si="22"/>
        <v>3906</v>
      </c>
      <c r="Y119" s="73">
        <f t="shared" si="21"/>
        <v>0</v>
      </c>
    </row>
    <row r="120" spans="1:25" s="21" customFormat="1" ht="28.5">
      <c r="A120" s="10">
        <f t="shared" si="29"/>
        <v>105</v>
      </c>
      <c r="B120" s="11" t="s">
        <v>166</v>
      </c>
      <c r="C120" s="12" t="s">
        <v>167</v>
      </c>
      <c r="D120" s="11">
        <v>2015</v>
      </c>
      <c r="E120" s="13" t="s">
        <v>91</v>
      </c>
      <c r="F120" s="14" t="s">
        <v>92</v>
      </c>
      <c r="G120" s="15" t="s">
        <v>23</v>
      </c>
      <c r="H120" s="16">
        <v>806</v>
      </c>
      <c r="I120" s="74"/>
      <c r="J120" s="74"/>
      <c r="K120" s="74">
        <v>3.395</v>
      </c>
      <c r="L120" s="74"/>
      <c r="M120" s="74">
        <f t="shared" si="28"/>
        <v>3.395</v>
      </c>
      <c r="N120" s="18">
        <f t="shared" si="30"/>
        <v>2736</v>
      </c>
      <c r="O120" s="19"/>
      <c r="P120" s="20"/>
      <c r="Q120" s="20"/>
      <c r="S120" s="72">
        <f t="shared" si="23"/>
        <v>0</v>
      </c>
      <c r="T120" s="72">
        <f t="shared" si="24"/>
        <v>0</v>
      </c>
      <c r="U120" s="72">
        <f t="shared" si="25"/>
        <v>2736</v>
      </c>
      <c r="V120" s="72">
        <f t="shared" si="26"/>
        <v>0</v>
      </c>
      <c r="W120" s="72">
        <f t="shared" si="27"/>
        <v>2736</v>
      </c>
      <c r="X120" s="72">
        <f t="shared" si="22"/>
        <v>2736</v>
      </c>
      <c r="Y120" s="73">
        <f t="shared" si="21"/>
        <v>0</v>
      </c>
    </row>
    <row r="121" spans="1:25" s="21" customFormat="1" ht="28.5">
      <c r="A121" s="10">
        <f t="shared" si="29"/>
        <v>106</v>
      </c>
      <c r="B121" s="11" t="s">
        <v>166</v>
      </c>
      <c r="C121" s="12" t="s">
        <v>167</v>
      </c>
      <c r="D121" s="11">
        <v>2015</v>
      </c>
      <c r="E121" s="13" t="s">
        <v>93</v>
      </c>
      <c r="F121" s="14" t="s">
        <v>94</v>
      </c>
      <c r="G121" s="15" t="s">
        <v>23</v>
      </c>
      <c r="H121" s="16">
        <v>471</v>
      </c>
      <c r="I121" s="74"/>
      <c r="J121" s="74"/>
      <c r="K121" s="74">
        <v>2.2629999999999999</v>
      </c>
      <c r="L121" s="74"/>
      <c r="M121" s="74">
        <f t="shared" si="28"/>
        <v>2.2629999999999999</v>
      </c>
      <c r="N121" s="18">
        <f t="shared" si="30"/>
        <v>1066</v>
      </c>
      <c r="O121" s="19"/>
      <c r="P121" s="20"/>
      <c r="Q121" s="20"/>
      <c r="S121" s="72">
        <f t="shared" si="23"/>
        <v>0</v>
      </c>
      <c r="T121" s="72">
        <f t="shared" si="24"/>
        <v>0</v>
      </c>
      <c r="U121" s="72">
        <f t="shared" si="25"/>
        <v>1066</v>
      </c>
      <c r="V121" s="72">
        <f t="shared" si="26"/>
        <v>0</v>
      </c>
      <c r="W121" s="72">
        <f t="shared" si="27"/>
        <v>1066</v>
      </c>
      <c r="X121" s="72">
        <f t="shared" si="22"/>
        <v>1066</v>
      </c>
      <c r="Y121" s="73">
        <f t="shared" si="21"/>
        <v>0</v>
      </c>
    </row>
    <row r="122" spans="1:25" s="21" customFormat="1" ht="228">
      <c r="A122" s="10">
        <f t="shared" si="29"/>
        <v>107</v>
      </c>
      <c r="B122" s="11" t="s">
        <v>166</v>
      </c>
      <c r="C122" s="12" t="s">
        <v>167</v>
      </c>
      <c r="D122" s="11">
        <v>2015</v>
      </c>
      <c r="E122" s="13">
        <v>21.18</v>
      </c>
      <c r="F122" s="14" t="s">
        <v>110</v>
      </c>
      <c r="G122" s="15" t="s">
        <v>26</v>
      </c>
      <c r="H122" s="16">
        <v>18.5</v>
      </c>
      <c r="I122" s="74"/>
      <c r="J122" s="74"/>
      <c r="K122" s="74">
        <v>400</v>
      </c>
      <c r="L122" s="74"/>
      <c r="M122" s="74">
        <f t="shared" si="28"/>
        <v>400</v>
      </c>
      <c r="N122" s="18">
        <f t="shared" si="30"/>
        <v>7400</v>
      </c>
      <c r="O122" s="19"/>
      <c r="P122" s="20"/>
      <c r="Q122" s="20"/>
      <c r="S122" s="72">
        <f t="shared" si="23"/>
        <v>0</v>
      </c>
      <c r="T122" s="72">
        <f t="shared" si="24"/>
        <v>0</v>
      </c>
      <c r="U122" s="72">
        <f t="shared" si="25"/>
        <v>7400</v>
      </c>
      <c r="V122" s="72">
        <f t="shared" si="26"/>
        <v>0</v>
      </c>
      <c r="W122" s="72">
        <f t="shared" si="27"/>
        <v>7400</v>
      </c>
      <c r="X122" s="72">
        <f t="shared" si="22"/>
        <v>7400</v>
      </c>
      <c r="Y122" s="73">
        <f t="shared" si="21"/>
        <v>0</v>
      </c>
    </row>
    <row r="123" spans="1:25" s="21" customFormat="1" ht="42.75">
      <c r="A123" s="10">
        <f t="shared" si="29"/>
        <v>108</v>
      </c>
      <c r="B123" s="11" t="s">
        <v>166</v>
      </c>
      <c r="C123" s="12" t="s">
        <v>167</v>
      </c>
      <c r="D123" s="11">
        <v>2015</v>
      </c>
      <c r="E123" s="13" t="s">
        <v>95</v>
      </c>
      <c r="F123" s="14" t="s">
        <v>96</v>
      </c>
      <c r="G123" s="15" t="s">
        <v>3</v>
      </c>
      <c r="H123" s="16">
        <v>644</v>
      </c>
      <c r="I123" s="74"/>
      <c r="J123" s="74"/>
      <c r="K123" s="74">
        <v>4</v>
      </c>
      <c r="L123" s="74"/>
      <c r="M123" s="74">
        <f t="shared" si="28"/>
        <v>4</v>
      </c>
      <c r="N123" s="18">
        <f t="shared" si="30"/>
        <v>2576</v>
      </c>
      <c r="O123" s="19"/>
      <c r="P123" s="20"/>
      <c r="Q123" s="20"/>
      <c r="S123" s="72">
        <f t="shared" si="23"/>
        <v>0</v>
      </c>
      <c r="T123" s="72">
        <f t="shared" si="24"/>
        <v>0</v>
      </c>
      <c r="U123" s="72">
        <f t="shared" si="25"/>
        <v>2576</v>
      </c>
      <c r="V123" s="72">
        <f t="shared" si="26"/>
        <v>0</v>
      </c>
      <c r="W123" s="72">
        <f t="shared" si="27"/>
        <v>2576</v>
      </c>
      <c r="X123" s="72">
        <f t="shared" si="22"/>
        <v>2576</v>
      </c>
      <c r="Y123" s="73">
        <f t="shared" si="21"/>
        <v>0</v>
      </c>
    </row>
    <row r="124" spans="1:25" s="21" customFormat="1" ht="109.5">
      <c r="A124" s="10">
        <f t="shared" si="29"/>
        <v>109</v>
      </c>
      <c r="B124" s="11" t="s">
        <v>166</v>
      </c>
      <c r="C124" s="12" t="s">
        <v>18</v>
      </c>
      <c r="D124" s="12"/>
      <c r="E124" s="13" t="s">
        <v>1</v>
      </c>
      <c r="F124" s="14" t="s">
        <v>221</v>
      </c>
      <c r="G124" s="15" t="s">
        <v>3</v>
      </c>
      <c r="H124" s="16">
        <v>9501</v>
      </c>
      <c r="I124" s="74">
        <v>4</v>
      </c>
      <c r="J124" s="74"/>
      <c r="K124" s="74"/>
      <c r="L124" s="74"/>
      <c r="M124" s="74">
        <f t="shared" si="28"/>
        <v>4</v>
      </c>
      <c r="N124" s="18">
        <f t="shared" si="30"/>
        <v>38004</v>
      </c>
      <c r="O124" s="19"/>
      <c r="P124" s="20"/>
      <c r="Q124" s="20"/>
      <c r="S124" s="72">
        <f t="shared" si="23"/>
        <v>38004</v>
      </c>
      <c r="T124" s="72">
        <f t="shared" si="24"/>
        <v>0</v>
      </c>
      <c r="U124" s="72">
        <f t="shared" si="25"/>
        <v>0</v>
      </c>
      <c r="V124" s="72">
        <f t="shared" si="26"/>
        <v>0</v>
      </c>
      <c r="W124" s="72">
        <f t="shared" si="27"/>
        <v>38004</v>
      </c>
      <c r="X124" s="72">
        <f t="shared" si="22"/>
        <v>38004</v>
      </c>
      <c r="Y124" s="73">
        <f t="shared" si="21"/>
        <v>0</v>
      </c>
    </row>
    <row r="125" spans="1:25" s="21" customFormat="1" ht="124.5">
      <c r="A125" s="10">
        <f t="shared" si="29"/>
        <v>110</v>
      </c>
      <c r="B125" s="11" t="s">
        <v>166</v>
      </c>
      <c r="C125" s="12" t="s">
        <v>18</v>
      </c>
      <c r="D125" s="12"/>
      <c r="E125" s="13" t="s">
        <v>1</v>
      </c>
      <c r="F125" s="14" t="s">
        <v>16</v>
      </c>
      <c r="G125" s="15" t="s">
        <v>3</v>
      </c>
      <c r="H125" s="16">
        <v>10812</v>
      </c>
      <c r="I125" s="74">
        <v>5</v>
      </c>
      <c r="J125" s="74"/>
      <c r="K125" s="74"/>
      <c r="L125" s="74"/>
      <c r="M125" s="74">
        <f t="shared" si="28"/>
        <v>5</v>
      </c>
      <c r="N125" s="18">
        <f t="shared" si="30"/>
        <v>54060</v>
      </c>
      <c r="O125" s="19"/>
      <c r="P125" s="20"/>
      <c r="Q125" s="20"/>
      <c r="S125" s="72">
        <f t="shared" si="23"/>
        <v>54060</v>
      </c>
      <c r="T125" s="72">
        <f t="shared" si="24"/>
        <v>0</v>
      </c>
      <c r="U125" s="72">
        <f t="shared" si="25"/>
        <v>0</v>
      </c>
      <c r="V125" s="72">
        <f t="shared" si="26"/>
        <v>0</v>
      </c>
      <c r="W125" s="72">
        <f t="shared" si="27"/>
        <v>54060</v>
      </c>
      <c r="X125" s="72">
        <f t="shared" si="22"/>
        <v>54060</v>
      </c>
      <c r="Y125" s="73">
        <f t="shared" si="21"/>
        <v>0</v>
      </c>
    </row>
    <row r="126" spans="1:25" s="21" customFormat="1" ht="68.25">
      <c r="A126" s="10">
        <f t="shared" si="29"/>
        <v>111</v>
      </c>
      <c r="B126" s="11" t="s">
        <v>166</v>
      </c>
      <c r="C126" s="12" t="s">
        <v>18</v>
      </c>
      <c r="D126" s="12"/>
      <c r="E126" s="13" t="s">
        <v>1</v>
      </c>
      <c r="F126" s="14" t="s">
        <v>15</v>
      </c>
      <c r="G126" s="15" t="s">
        <v>3</v>
      </c>
      <c r="H126" s="16">
        <v>7376</v>
      </c>
      <c r="I126" s="74">
        <v>5</v>
      </c>
      <c r="J126" s="74"/>
      <c r="K126" s="74"/>
      <c r="L126" s="74"/>
      <c r="M126" s="74">
        <f t="shared" si="28"/>
        <v>5</v>
      </c>
      <c r="N126" s="18">
        <f t="shared" si="30"/>
        <v>36880</v>
      </c>
      <c r="O126" s="19"/>
      <c r="P126" s="20"/>
      <c r="Q126" s="20"/>
      <c r="S126" s="72">
        <f t="shared" si="23"/>
        <v>36880</v>
      </c>
      <c r="T126" s="72">
        <f t="shared" si="24"/>
        <v>0</v>
      </c>
      <c r="U126" s="72">
        <f t="shared" si="25"/>
        <v>0</v>
      </c>
      <c r="V126" s="72">
        <f t="shared" si="26"/>
        <v>0</v>
      </c>
      <c r="W126" s="72">
        <f t="shared" si="27"/>
        <v>36880</v>
      </c>
      <c r="X126" s="72">
        <f t="shared" si="22"/>
        <v>36880</v>
      </c>
      <c r="Y126" s="73">
        <f t="shared" si="21"/>
        <v>0</v>
      </c>
    </row>
    <row r="127" spans="1:25" s="21" customFormat="1" ht="96">
      <c r="A127" s="10">
        <f t="shared" si="29"/>
        <v>112</v>
      </c>
      <c r="B127" s="11" t="s">
        <v>166</v>
      </c>
      <c r="C127" s="12" t="s">
        <v>18</v>
      </c>
      <c r="D127" s="12"/>
      <c r="E127" s="13" t="s">
        <v>1</v>
      </c>
      <c r="F127" s="14" t="s">
        <v>14</v>
      </c>
      <c r="G127" s="15" t="s">
        <v>3</v>
      </c>
      <c r="H127" s="16">
        <v>7615</v>
      </c>
      <c r="I127" s="74">
        <v>6</v>
      </c>
      <c r="J127" s="74"/>
      <c r="K127" s="74"/>
      <c r="L127" s="74"/>
      <c r="M127" s="74">
        <f t="shared" si="28"/>
        <v>6</v>
      </c>
      <c r="N127" s="18">
        <f t="shared" si="30"/>
        <v>45690</v>
      </c>
      <c r="O127" s="19"/>
      <c r="P127" s="20"/>
      <c r="Q127" s="20"/>
      <c r="S127" s="72">
        <f t="shared" si="23"/>
        <v>45690</v>
      </c>
      <c r="T127" s="72">
        <f t="shared" si="24"/>
        <v>0</v>
      </c>
      <c r="U127" s="72">
        <f t="shared" si="25"/>
        <v>0</v>
      </c>
      <c r="V127" s="72">
        <f t="shared" si="26"/>
        <v>0</v>
      </c>
      <c r="W127" s="72">
        <f t="shared" si="27"/>
        <v>45690</v>
      </c>
      <c r="X127" s="72">
        <f t="shared" si="22"/>
        <v>45690</v>
      </c>
      <c r="Y127" s="73">
        <f t="shared" si="21"/>
        <v>0</v>
      </c>
    </row>
    <row r="128" spans="1:25" s="21" customFormat="1" ht="109.5">
      <c r="A128" s="10">
        <f t="shared" si="29"/>
        <v>113</v>
      </c>
      <c r="B128" s="11" t="s">
        <v>166</v>
      </c>
      <c r="C128" s="12" t="s">
        <v>18</v>
      </c>
      <c r="D128" s="12"/>
      <c r="E128" s="13" t="s">
        <v>1</v>
      </c>
      <c r="F128" s="14" t="s">
        <v>13</v>
      </c>
      <c r="G128" s="15" t="s">
        <v>3</v>
      </c>
      <c r="H128" s="16">
        <v>863</v>
      </c>
      <c r="I128" s="74">
        <v>10</v>
      </c>
      <c r="J128" s="74"/>
      <c r="K128" s="74"/>
      <c r="L128" s="74"/>
      <c r="M128" s="74">
        <f t="shared" si="28"/>
        <v>10</v>
      </c>
      <c r="N128" s="18">
        <f t="shared" si="30"/>
        <v>8630</v>
      </c>
      <c r="O128" s="19"/>
      <c r="P128" s="20"/>
      <c r="Q128" s="20"/>
      <c r="S128" s="72">
        <f t="shared" si="23"/>
        <v>8630</v>
      </c>
      <c r="T128" s="72">
        <f t="shared" si="24"/>
        <v>0</v>
      </c>
      <c r="U128" s="72">
        <f t="shared" si="25"/>
        <v>0</v>
      </c>
      <c r="V128" s="72">
        <f t="shared" si="26"/>
        <v>0</v>
      </c>
      <c r="W128" s="72">
        <f t="shared" si="27"/>
        <v>8630</v>
      </c>
      <c r="X128" s="72">
        <f t="shared" si="22"/>
        <v>8630</v>
      </c>
      <c r="Y128" s="73">
        <f t="shared" si="21"/>
        <v>0</v>
      </c>
    </row>
    <row r="129" spans="1:25" s="21" customFormat="1" ht="157.5">
      <c r="A129" s="10">
        <f t="shared" si="29"/>
        <v>114</v>
      </c>
      <c r="B129" s="11" t="s">
        <v>166</v>
      </c>
      <c r="C129" s="12" t="s">
        <v>18</v>
      </c>
      <c r="D129" s="12"/>
      <c r="E129" s="13" t="s">
        <v>1</v>
      </c>
      <c r="F129" s="14" t="s">
        <v>232</v>
      </c>
      <c r="G129" s="15" t="s">
        <v>3</v>
      </c>
      <c r="H129" s="16">
        <v>2298</v>
      </c>
      <c r="I129" s="74">
        <v>5</v>
      </c>
      <c r="J129" s="74"/>
      <c r="K129" s="74"/>
      <c r="L129" s="74"/>
      <c r="M129" s="74">
        <f t="shared" si="28"/>
        <v>5</v>
      </c>
      <c r="N129" s="18">
        <f t="shared" si="30"/>
        <v>11490</v>
      </c>
      <c r="O129" s="19"/>
      <c r="P129" s="20"/>
      <c r="Q129" s="20"/>
      <c r="S129" s="72">
        <f t="shared" si="23"/>
        <v>11490</v>
      </c>
      <c r="T129" s="72">
        <f t="shared" si="24"/>
        <v>0</v>
      </c>
      <c r="U129" s="72">
        <f t="shared" si="25"/>
        <v>0</v>
      </c>
      <c r="V129" s="72">
        <f t="shared" si="26"/>
        <v>0</v>
      </c>
      <c r="W129" s="72">
        <f t="shared" si="27"/>
        <v>11490</v>
      </c>
      <c r="X129" s="72">
        <f t="shared" si="22"/>
        <v>11490</v>
      </c>
      <c r="Y129" s="73">
        <f t="shared" si="21"/>
        <v>0</v>
      </c>
    </row>
    <row r="130" spans="1:25" s="21" customFormat="1" ht="54.75">
      <c r="A130" s="10">
        <f t="shared" si="29"/>
        <v>115</v>
      </c>
      <c r="B130" s="11" t="s">
        <v>166</v>
      </c>
      <c r="C130" s="12" t="s">
        <v>18</v>
      </c>
      <c r="D130" s="12"/>
      <c r="E130" s="13" t="s">
        <v>1</v>
      </c>
      <c r="F130" s="14" t="s">
        <v>12</v>
      </c>
      <c r="G130" s="15" t="s">
        <v>3</v>
      </c>
      <c r="H130" s="16">
        <v>1949</v>
      </c>
      <c r="I130" s="74">
        <v>5</v>
      </c>
      <c r="J130" s="74"/>
      <c r="K130" s="74"/>
      <c r="L130" s="74"/>
      <c r="M130" s="74">
        <f t="shared" si="28"/>
        <v>5</v>
      </c>
      <c r="N130" s="18">
        <f t="shared" si="30"/>
        <v>9745</v>
      </c>
      <c r="O130" s="19"/>
      <c r="P130" s="20"/>
      <c r="Q130" s="20"/>
      <c r="S130" s="72">
        <f t="shared" si="23"/>
        <v>9745</v>
      </c>
      <c r="T130" s="72">
        <f t="shared" si="24"/>
        <v>0</v>
      </c>
      <c r="U130" s="72">
        <f t="shared" si="25"/>
        <v>0</v>
      </c>
      <c r="V130" s="72">
        <f t="shared" si="26"/>
        <v>0</v>
      </c>
      <c r="W130" s="72">
        <f t="shared" si="27"/>
        <v>9745</v>
      </c>
      <c r="X130" s="72">
        <f t="shared" si="22"/>
        <v>9745</v>
      </c>
      <c r="Y130" s="73">
        <f t="shared" si="21"/>
        <v>0</v>
      </c>
    </row>
    <row r="131" spans="1:25" s="21" customFormat="1" ht="54.75">
      <c r="A131" s="10">
        <f t="shared" si="29"/>
        <v>116</v>
      </c>
      <c r="B131" s="11" t="s">
        <v>166</v>
      </c>
      <c r="C131" s="12" t="s">
        <v>18</v>
      </c>
      <c r="D131" s="12"/>
      <c r="E131" s="13" t="s">
        <v>1</v>
      </c>
      <c r="F131" s="14" t="s">
        <v>11</v>
      </c>
      <c r="G131" s="15" t="s">
        <v>3</v>
      </c>
      <c r="H131" s="16">
        <v>1898</v>
      </c>
      <c r="I131" s="74">
        <v>5</v>
      </c>
      <c r="J131" s="74"/>
      <c r="K131" s="74"/>
      <c r="L131" s="74"/>
      <c r="M131" s="74">
        <f t="shared" si="28"/>
        <v>5</v>
      </c>
      <c r="N131" s="18">
        <f t="shared" si="30"/>
        <v>9490</v>
      </c>
      <c r="O131" s="19"/>
      <c r="P131" s="20"/>
      <c r="Q131" s="20"/>
      <c r="S131" s="72">
        <f t="shared" si="23"/>
        <v>9490</v>
      </c>
      <c r="T131" s="72">
        <f t="shared" si="24"/>
        <v>0</v>
      </c>
      <c r="U131" s="72">
        <f t="shared" si="25"/>
        <v>0</v>
      </c>
      <c r="V131" s="72">
        <f t="shared" si="26"/>
        <v>0</v>
      </c>
      <c r="W131" s="72">
        <f t="shared" si="27"/>
        <v>9490</v>
      </c>
      <c r="X131" s="72">
        <f t="shared" si="22"/>
        <v>9490</v>
      </c>
      <c r="Y131" s="73">
        <f t="shared" si="21"/>
        <v>0</v>
      </c>
    </row>
    <row r="132" spans="1:25" s="21" customFormat="1" ht="143.25">
      <c r="A132" s="10">
        <f t="shared" si="29"/>
        <v>117</v>
      </c>
      <c r="B132" s="11" t="s">
        <v>166</v>
      </c>
      <c r="C132" s="12" t="s">
        <v>18</v>
      </c>
      <c r="D132" s="12"/>
      <c r="E132" s="13" t="s">
        <v>1</v>
      </c>
      <c r="F132" s="14" t="s">
        <v>233</v>
      </c>
      <c r="G132" s="15" t="s">
        <v>3</v>
      </c>
      <c r="H132" s="16">
        <v>4164</v>
      </c>
      <c r="I132" s="74">
        <v>6</v>
      </c>
      <c r="J132" s="74"/>
      <c r="K132" s="74"/>
      <c r="L132" s="74"/>
      <c r="M132" s="74">
        <f t="shared" si="28"/>
        <v>6</v>
      </c>
      <c r="N132" s="18">
        <f t="shared" si="30"/>
        <v>24984</v>
      </c>
      <c r="O132" s="19"/>
      <c r="P132" s="20"/>
      <c r="Q132" s="20"/>
      <c r="S132" s="72">
        <f t="shared" si="23"/>
        <v>24984</v>
      </c>
      <c r="T132" s="72">
        <f t="shared" si="24"/>
        <v>0</v>
      </c>
      <c r="U132" s="72">
        <f t="shared" si="25"/>
        <v>0</v>
      </c>
      <c r="V132" s="72">
        <f t="shared" si="26"/>
        <v>0</v>
      </c>
      <c r="W132" s="72">
        <f t="shared" si="27"/>
        <v>24984</v>
      </c>
      <c r="X132" s="72">
        <f t="shared" si="22"/>
        <v>24984</v>
      </c>
      <c r="Y132" s="73">
        <f t="shared" si="21"/>
        <v>0</v>
      </c>
    </row>
    <row r="133" spans="1:25" s="21" customFormat="1" ht="81.75">
      <c r="A133" s="10">
        <f t="shared" si="29"/>
        <v>118</v>
      </c>
      <c r="B133" s="11" t="s">
        <v>166</v>
      </c>
      <c r="C133" s="12" t="s">
        <v>18</v>
      </c>
      <c r="D133" s="12"/>
      <c r="E133" s="13" t="s">
        <v>1</v>
      </c>
      <c r="F133" s="14" t="s">
        <v>10</v>
      </c>
      <c r="G133" s="15" t="s">
        <v>3</v>
      </c>
      <c r="H133" s="16">
        <v>3220</v>
      </c>
      <c r="I133" s="74">
        <v>6</v>
      </c>
      <c r="J133" s="74"/>
      <c r="K133" s="74"/>
      <c r="L133" s="74"/>
      <c r="M133" s="74">
        <f t="shared" si="28"/>
        <v>6</v>
      </c>
      <c r="N133" s="18">
        <f t="shared" si="30"/>
        <v>19320</v>
      </c>
      <c r="O133" s="19"/>
      <c r="P133" s="20"/>
      <c r="Q133" s="20"/>
      <c r="S133" s="72">
        <f t="shared" si="23"/>
        <v>19320</v>
      </c>
      <c r="T133" s="72">
        <f t="shared" si="24"/>
        <v>0</v>
      </c>
      <c r="U133" s="72">
        <f t="shared" si="25"/>
        <v>0</v>
      </c>
      <c r="V133" s="72">
        <f t="shared" si="26"/>
        <v>0</v>
      </c>
      <c r="W133" s="72">
        <f t="shared" si="27"/>
        <v>19320</v>
      </c>
      <c r="X133" s="72">
        <f t="shared" si="22"/>
        <v>19320</v>
      </c>
      <c r="Y133" s="73">
        <f t="shared" si="21"/>
        <v>0</v>
      </c>
    </row>
    <row r="134" spans="1:25" s="21" customFormat="1" ht="82.5">
      <c r="A134" s="10">
        <f t="shared" si="29"/>
        <v>119</v>
      </c>
      <c r="B134" s="11" t="s">
        <v>166</v>
      </c>
      <c r="C134" s="12" t="s">
        <v>18</v>
      </c>
      <c r="D134" s="12"/>
      <c r="E134" s="13" t="s">
        <v>1</v>
      </c>
      <c r="F134" s="14" t="s">
        <v>7</v>
      </c>
      <c r="G134" s="15" t="s">
        <v>3</v>
      </c>
      <c r="H134" s="16">
        <v>331</v>
      </c>
      <c r="I134" s="74">
        <v>6</v>
      </c>
      <c r="J134" s="74"/>
      <c r="K134" s="74"/>
      <c r="L134" s="74"/>
      <c r="M134" s="74">
        <f t="shared" si="28"/>
        <v>6</v>
      </c>
      <c r="N134" s="18">
        <f t="shared" si="30"/>
        <v>1986</v>
      </c>
      <c r="O134" s="19"/>
      <c r="P134" s="20"/>
      <c r="Q134" s="20"/>
      <c r="S134" s="72">
        <f t="shared" si="23"/>
        <v>1986</v>
      </c>
      <c r="T134" s="72">
        <f t="shared" si="24"/>
        <v>0</v>
      </c>
      <c r="U134" s="72">
        <f t="shared" si="25"/>
        <v>0</v>
      </c>
      <c r="V134" s="72">
        <f t="shared" si="26"/>
        <v>0</v>
      </c>
      <c r="W134" s="72">
        <f t="shared" si="27"/>
        <v>1986</v>
      </c>
      <c r="X134" s="72">
        <f t="shared" si="22"/>
        <v>1986</v>
      </c>
      <c r="Y134" s="73">
        <f t="shared" si="21"/>
        <v>0</v>
      </c>
    </row>
    <row r="135" spans="1:25" s="21" customFormat="1" ht="69.75">
      <c r="A135" s="10">
        <f t="shared" si="29"/>
        <v>120</v>
      </c>
      <c r="B135" s="11" t="s">
        <v>166</v>
      </c>
      <c r="C135" s="12" t="s">
        <v>18</v>
      </c>
      <c r="D135" s="12"/>
      <c r="E135" s="13" t="s">
        <v>1</v>
      </c>
      <c r="F135" s="14" t="s">
        <v>8</v>
      </c>
      <c r="G135" s="15" t="s">
        <v>3</v>
      </c>
      <c r="H135" s="16">
        <v>2021</v>
      </c>
      <c r="I135" s="74">
        <v>6</v>
      </c>
      <c r="J135" s="74"/>
      <c r="K135" s="74"/>
      <c r="L135" s="74"/>
      <c r="M135" s="74">
        <f t="shared" si="28"/>
        <v>6</v>
      </c>
      <c r="N135" s="18">
        <f t="shared" si="30"/>
        <v>12126</v>
      </c>
      <c r="O135" s="19"/>
      <c r="P135" s="20"/>
      <c r="Q135" s="20"/>
      <c r="S135" s="72">
        <f t="shared" si="23"/>
        <v>12126</v>
      </c>
      <c r="T135" s="72">
        <f t="shared" si="24"/>
        <v>0</v>
      </c>
      <c r="U135" s="72">
        <f t="shared" si="25"/>
        <v>0</v>
      </c>
      <c r="V135" s="72">
        <f t="shared" si="26"/>
        <v>0</v>
      </c>
      <c r="W135" s="72">
        <f t="shared" si="27"/>
        <v>12126</v>
      </c>
      <c r="X135" s="72">
        <f t="shared" si="22"/>
        <v>12126</v>
      </c>
      <c r="Y135" s="73">
        <f t="shared" si="21"/>
        <v>0</v>
      </c>
    </row>
    <row r="136" spans="1:25" s="21" customFormat="1" ht="54.75">
      <c r="A136" s="10">
        <f t="shared" si="29"/>
        <v>121</v>
      </c>
      <c r="B136" s="11" t="s">
        <v>166</v>
      </c>
      <c r="C136" s="12" t="s">
        <v>18</v>
      </c>
      <c r="D136" s="12"/>
      <c r="E136" s="13" t="s">
        <v>1</v>
      </c>
      <c r="F136" s="14" t="s">
        <v>9</v>
      </c>
      <c r="G136" s="15" t="s">
        <v>3</v>
      </c>
      <c r="H136" s="16">
        <v>2857</v>
      </c>
      <c r="I136" s="74">
        <v>6</v>
      </c>
      <c r="J136" s="74"/>
      <c r="K136" s="74"/>
      <c r="L136" s="74"/>
      <c r="M136" s="74">
        <f t="shared" si="28"/>
        <v>6</v>
      </c>
      <c r="N136" s="18">
        <f t="shared" si="30"/>
        <v>17142</v>
      </c>
      <c r="O136" s="19"/>
      <c r="P136" s="20"/>
      <c r="Q136" s="20"/>
      <c r="S136" s="72">
        <f t="shared" si="23"/>
        <v>17142</v>
      </c>
      <c r="T136" s="72">
        <f t="shared" si="24"/>
        <v>0</v>
      </c>
      <c r="U136" s="72">
        <f t="shared" si="25"/>
        <v>0</v>
      </c>
      <c r="V136" s="72">
        <f t="shared" si="26"/>
        <v>0</v>
      </c>
      <c r="W136" s="72">
        <f t="shared" si="27"/>
        <v>17142</v>
      </c>
      <c r="X136" s="72">
        <f t="shared" si="22"/>
        <v>17142</v>
      </c>
      <c r="Y136" s="73">
        <f t="shared" si="21"/>
        <v>0</v>
      </c>
    </row>
    <row r="137" spans="1:25" s="21" customFormat="1" ht="100.5">
      <c r="A137" s="10">
        <f t="shared" si="29"/>
        <v>122</v>
      </c>
      <c r="B137" s="11" t="s">
        <v>166</v>
      </c>
      <c r="C137" s="12" t="s">
        <v>18</v>
      </c>
      <c r="D137" s="12"/>
      <c r="E137" s="13" t="s">
        <v>1</v>
      </c>
      <c r="F137" s="14" t="s">
        <v>234</v>
      </c>
      <c r="G137" s="15" t="s">
        <v>3</v>
      </c>
      <c r="H137" s="16">
        <v>1477</v>
      </c>
      <c r="I137" s="74">
        <v>6</v>
      </c>
      <c r="J137" s="74"/>
      <c r="K137" s="74"/>
      <c r="L137" s="74"/>
      <c r="M137" s="74">
        <f t="shared" si="28"/>
        <v>6</v>
      </c>
      <c r="N137" s="18">
        <f t="shared" si="30"/>
        <v>8862</v>
      </c>
      <c r="O137" s="19"/>
      <c r="P137" s="20"/>
      <c r="Q137" s="20"/>
      <c r="S137" s="72">
        <f t="shared" si="23"/>
        <v>8862</v>
      </c>
      <c r="T137" s="72">
        <f t="shared" si="24"/>
        <v>0</v>
      </c>
      <c r="U137" s="72">
        <f t="shared" si="25"/>
        <v>0</v>
      </c>
      <c r="V137" s="72">
        <f t="shared" si="26"/>
        <v>0</v>
      </c>
      <c r="W137" s="72">
        <f t="shared" si="27"/>
        <v>8862</v>
      </c>
      <c r="X137" s="72">
        <f t="shared" si="22"/>
        <v>8862</v>
      </c>
      <c r="Y137" s="73">
        <f t="shared" si="21"/>
        <v>0</v>
      </c>
    </row>
    <row r="138" spans="1:25" s="21" customFormat="1" ht="55.5">
      <c r="A138" s="10">
        <f t="shared" si="29"/>
        <v>123</v>
      </c>
      <c r="B138" s="11" t="s">
        <v>166</v>
      </c>
      <c r="C138" s="12" t="s">
        <v>18</v>
      </c>
      <c r="D138" s="12"/>
      <c r="E138" s="13" t="s">
        <v>1</v>
      </c>
      <c r="F138" s="14" t="s">
        <v>5</v>
      </c>
      <c r="G138" s="15" t="s">
        <v>3</v>
      </c>
      <c r="H138" s="16">
        <v>1644</v>
      </c>
      <c r="I138" s="74">
        <v>5</v>
      </c>
      <c r="J138" s="74"/>
      <c r="K138" s="74"/>
      <c r="L138" s="74"/>
      <c r="M138" s="74">
        <f t="shared" si="28"/>
        <v>5</v>
      </c>
      <c r="N138" s="18">
        <f t="shared" si="30"/>
        <v>8220</v>
      </c>
      <c r="O138" s="19"/>
      <c r="P138" s="20"/>
      <c r="Q138" s="20"/>
      <c r="S138" s="72">
        <f t="shared" si="23"/>
        <v>8220</v>
      </c>
      <c r="T138" s="72">
        <f t="shared" si="24"/>
        <v>0</v>
      </c>
      <c r="U138" s="72">
        <f t="shared" si="25"/>
        <v>0</v>
      </c>
      <c r="V138" s="72">
        <f t="shared" si="26"/>
        <v>0</v>
      </c>
      <c r="W138" s="72">
        <f t="shared" si="27"/>
        <v>8220</v>
      </c>
      <c r="X138" s="72">
        <f t="shared" si="22"/>
        <v>8220</v>
      </c>
      <c r="Y138" s="73">
        <f t="shared" si="21"/>
        <v>0</v>
      </c>
    </row>
    <row r="139" spans="1:25" s="21" customFormat="1" ht="69.75">
      <c r="A139" s="10">
        <f t="shared" si="29"/>
        <v>124</v>
      </c>
      <c r="B139" s="11" t="s">
        <v>166</v>
      </c>
      <c r="C139" s="12" t="s">
        <v>18</v>
      </c>
      <c r="D139" s="12"/>
      <c r="E139" s="13" t="s">
        <v>1</v>
      </c>
      <c r="F139" s="14" t="s">
        <v>4</v>
      </c>
      <c r="G139" s="15" t="s">
        <v>3</v>
      </c>
      <c r="H139" s="16">
        <v>1702</v>
      </c>
      <c r="I139" s="74">
        <v>5</v>
      </c>
      <c r="J139" s="74"/>
      <c r="K139" s="74"/>
      <c r="L139" s="74"/>
      <c r="M139" s="74">
        <f t="shared" si="28"/>
        <v>5</v>
      </c>
      <c r="N139" s="18">
        <f t="shared" si="30"/>
        <v>8510</v>
      </c>
      <c r="O139" s="19"/>
      <c r="P139" s="20"/>
      <c r="Q139" s="20"/>
      <c r="S139" s="72">
        <f t="shared" si="23"/>
        <v>8510</v>
      </c>
      <c r="T139" s="72">
        <f t="shared" si="24"/>
        <v>0</v>
      </c>
      <c r="U139" s="72">
        <f t="shared" si="25"/>
        <v>0</v>
      </c>
      <c r="V139" s="72">
        <f t="shared" si="26"/>
        <v>0</v>
      </c>
      <c r="W139" s="72">
        <f t="shared" si="27"/>
        <v>8510</v>
      </c>
      <c r="X139" s="72">
        <f t="shared" si="22"/>
        <v>8510</v>
      </c>
      <c r="Y139" s="73">
        <f t="shared" si="21"/>
        <v>0</v>
      </c>
    </row>
    <row r="140" spans="1:25" s="21" customFormat="1" ht="95.25">
      <c r="A140" s="10">
        <f t="shared" si="29"/>
        <v>125</v>
      </c>
      <c r="B140" s="11" t="s">
        <v>166</v>
      </c>
      <c r="C140" s="12" t="s">
        <v>18</v>
      </c>
      <c r="D140" s="12"/>
      <c r="E140" s="13" t="s">
        <v>1</v>
      </c>
      <c r="F140" s="14" t="s">
        <v>6</v>
      </c>
      <c r="G140" s="15" t="s">
        <v>3</v>
      </c>
      <c r="H140" s="16">
        <v>2937</v>
      </c>
      <c r="I140" s="74">
        <v>20</v>
      </c>
      <c r="J140" s="74"/>
      <c r="K140" s="74"/>
      <c r="L140" s="74"/>
      <c r="M140" s="74">
        <f t="shared" si="28"/>
        <v>20</v>
      </c>
      <c r="N140" s="18">
        <f t="shared" si="30"/>
        <v>58740</v>
      </c>
      <c r="O140" s="19"/>
      <c r="P140" s="20"/>
      <c r="Q140" s="20"/>
      <c r="S140" s="72">
        <f t="shared" si="23"/>
        <v>58740</v>
      </c>
      <c r="T140" s="72">
        <f t="shared" si="24"/>
        <v>0</v>
      </c>
      <c r="U140" s="72">
        <f t="shared" si="25"/>
        <v>0</v>
      </c>
      <c r="V140" s="72">
        <f t="shared" si="26"/>
        <v>0</v>
      </c>
      <c r="W140" s="72">
        <f t="shared" si="27"/>
        <v>58740</v>
      </c>
      <c r="X140" s="72">
        <f t="shared" si="22"/>
        <v>58740</v>
      </c>
      <c r="Y140" s="73">
        <f t="shared" ref="Y140:Y146" si="31">W140-X140</f>
        <v>0</v>
      </c>
    </row>
    <row r="141" spans="1:25" s="21" customFormat="1" ht="101.25">
      <c r="A141" s="10">
        <f t="shared" si="29"/>
        <v>126</v>
      </c>
      <c r="B141" s="11" t="s">
        <v>166</v>
      </c>
      <c r="C141" s="12" t="s">
        <v>18</v>
      </c>
      <c r="D141" s="12"/>
      <c r="E141" s="13" t="s">
        <v>1</v>
      </c>
      <c r="F141" s="14" t="s">
        <v>235</v>
      </c>
      <c r="G141" s="15" t="s">
        <v>3</v>
      </c>
      <c r="H141" s="16">
        <v>10769</v>
      </c>
      <c r="I141" s="74">
        <v>2</v>
      </c>
      <c r="J141" s="74"/>
      <c r="K141" s="74"/>
      <c r="L141" s="74"/>
      <c r="M141" s="74">
        <f t="shared" si="28"/>
        <v>2</v>
      </c>
      <c r="N141" s="18">
        <f t="shared" si="30"/>
        <v>21538</v>
      </c>
      <c r="O141" s="19"/>
      <c r="P141" s="20"/>
      <c r="Q141" s="20"/>
      <c r="S141" s="72">
        <f t="shared" si="23"/>
        <v>21538</v>
      </c>
      <c r="T141" s="72">
        <f t="shared" si="24"/>
        <v>0</v>
      </c>
      <c r="U141" s="72">
        <f t="shared" si="25"/>
        <v>0</v>
      </c>
      <c r="V141" s="72">
        <f t="shared" si="26"/>
        <v>0</v>
      </c>
      <c r="W141" s="72">
        <f t="shared" si="27"/>
        <v>21538</v>
      </c>
      <c r="X141" s="72">
        <f t="shared" ref="X141:X146" si="32">SUM(S141:V141)</f>
        <v>21538</v>
      </c>
      <c r="Y141" s="73">
        <f t="shared" si="31"/>
        <v>0</v>
      </c>
    </row>
    <row r="142" spans="1:25" s="21" customFormat="1" ht="108.75">
      <c r="A142" s="10">
        <f t="shared" si="29"/>
        <v>127</v>
      </c>
      <c r="B142" s="11" t="s">
        <v>166</v>
      </c>
      <c r="C142" s="12" t="s">
        <v>18</v>
      </c>
      <c r="D142" s="12"/>
      <c r="E142" s="13" t="s">
        <v>1</v>
      </c>
      <c r="F142" s="14" t="s">
        <v>2</v>
      </c>
      <c r="G142" s="15" t="s">
        <v>0</v>
      </c>
      <c r="H142" s="16">
        <v>2620</v>
      </c>
      <c r="I142" s="74">
        <v>13.860000000000001</v>
      </c>
      <c r="J142" s="74"/>
      <c r="K142" s="74"/>
      <c r="L142" s="74"/>
      <c r="M142" s="74">
        <f t="shared" si="28"/>
        <v>13.860000000000001</v>
      </c>
      <c r="N142" s="18">
        <f t="shared" si="30"/>
        <v>36313</v>
      </c>
      <c r="O142" s="19"/>
      <c r="P142" s="20"/>
      <c r="Q142" s="20"/>
      <c r="S142" s="72">
        <f t="shared" si="23"/>
        <v>36313</v>
      </c>
      <c r="T142" s="72">
        <f t="shared" si="24"/>
        <v>0</v>
      </c>
      <c r="U142" s="72">
        <f t="shared" si="25"/>
        <v>0</v>
      </c>
      <c r="V142" s="72">
        <f t="shared" si="26"/>
        <v>0</v>
      </c>
      <c r="W142" s="72">
        <f t="shared" si="27"/>
        <v>36313</v>
      </c>
      <c r="X142" s="72">
        <f t="shared" si="32"/>
        <v>36313</v>
      </c>
      <c r="Y142" s="73">
        <f t="shared" si="31"/>
        <v>0</v>
      </c>
    </row>
    <row r="143" spans="1:25" s="21" customFormat="1" ht="100.5">
      <c r="A143" s="10">
        <f t="shared" si="29"/>
        <v>128</v>
      </c>
      <c r="B143" s="11" t="s">
        <v>166</v>
      </c>
      <c r="C143" s="12" t="s">
        <v>18</v>
      </c>
      <c r="D143" s="12"/>
      <c r="E143" s="13" t="s">
        <v>1</v>
      </c>
      <c r="F143" s="14" t="s">
        <v>222</v>
      </c>
      <c r="G143" s="15" t="s">
        <v>0</v>
      </c>
      <c r="H143" s="16">
        <v>1920</v>
      </c>
      <c r="I143" s="74">
        <v>6.3000000000000007</v>
      </c>
      <c r="J143" s="74"/>
      <c r="K143" s="74"/>
      <c r="L143" s="74"/>
      <c r="M143" s="74">
        <f t="shared" si="28"/>
        <v>6.3000000000000007</v>
      </c>
      <c r="N143" s="18">
        <f t="shared" si="30"/>
        <v>12096</v>
      </c>
      <c r="O143" s="19"/>
      <c r="P143" s="20"/>
      <c r="Q143" s="20"/>
      <c r="S143" s="72">
        <f t="shared" si="23"/>
        <v>12096</v>
      </c>
      <c r="T143" s="72">
        <f t="shared" si="24"/>
        <v>0</v>
      </c>
      <c r="U143" s="72">
        <f t="shared" si="25"/>
        <v>0</v>
      </c>
      <c r="V143" s="72">
        <f t="shared" si="26"/>
        <v>0</v>
      </c>
      <c r="W143" s="72">
        <f t="shared" si="27"/>
        <v>12096</v>
      </c>
      <c r="X143" s="72">
        <f t="shared" si="32"/>
        <v>12096</v>
      </c>
      <c r="Y143" s="73">
        <f t="shared" si="31"/>
        <v>0</v>
      </c>
    </row>
    <row r="144" spans="1:25" s="21" customFormat="1" ht="54.75">
      <c r="A144" s="10">
        <f t="shared" si="29"/>
        <v>129</v>
      </c>
      <c r="B144" s="11" t="s">
        <v>166</v>
      </c>
      <c r="C144" s="12" t="s">
        <v>18</v>
      </c>
      <c r="D144" s="12"/>
      <c r="E144" s="13" t="s">
        <v>1</v>
      </c>
      <c r="F144" s="14" t="s">
        <v>20</v>
      </c>
      <c r="G144" s="15" t="s">
        <v>3</v>
      </c>
      <c r="H144" s="16">
        <v>1664</v>
      </c>
      <c r="I144" s="74">
        <v>2</v>
      </c>
      <c r="J144" s="74"/>
      <c r="K144" s="74"/>
      <c r="L144" s="74"/>
      <c r="M144" s="74">
        <f t="shared" si="28"/>
        <v>2</v>
      </c>
      <c r="N144" s="18">
        <f t="shared" si="30"/>
        <v>3328</v>
      </c>
      <c r="O144" s="19"/>
      <c r="P144" s="20"/>
      <c r="Q144" s="20"/>
      <c r="S144" s="72">
        <f t="shared" si="23"/>
        <v>3328</v>
      </c>
      <c r="T144" s="72">
        <f t="shared" si="24"/>
        <v>0</v>
      </c>
      <c r="U144" s="72">
        <f t="shared" si="25"/>
        <v>0</v>
      </c>
      <c r="V144" s="72">
        <f t="shared" si="26"/>
        <v>0</v>
      </c>
      <c r="W144" s="72">
        <f t="shared" si="27"/>
        <v>3328</v>
      </c>
      <c r="X144" s="72">
        <f t="shared" si="32"/>
        <v>3328</v>
      </c>
      <c r="Y144" s="73">
        <f t="shared" si="31"/>
        <v>0</v>
      </c>
    </row>
    <row r="145" spans="1:25" s="21" customFormat="1" ht="96">
      <c r="A145" s="10">
        <f t="shared" si="29"/>
        <v>130</v>
      </c>
      <c r="B145" s="11" t="s">
        <v>166</v>
      </c>
      <c r="C145" s="12" t="s">
        <v>18</v>
      </c>
      <c r="D145" s="12"/>
      <c r="E145" s="13" t="s">
        <v>18</v>
      </c>
      <c r="F145" s="14" t="s">
        <v>19</v>
      </c>
      <c r="G145" s="15" t="s">
        <v>3</v>
      </c>
      <c r="H145" s="16">
        <v>7020</v>
      </c>
      <c r="I145" s="74">
        <v>2</v>
      </c>
      <c r="J145" s="74"/>
      <c r="K145" s="74"/>
      <c r="L145" s="74"/>
      <c r="M145" s="74">
        <f t="shared" si="28"/>
        <v>2</v>
      </c>
      <c r="N145" s="18">
        <f t="shared" si="30"/>
        <v>14040</v>
      </c>
      <c r="O145" s="19"/>
      <c r="P145" s="20"/>
      <c r="Q145" s="20"/>
      <c r="S145" s="72">
        <f t="shared" si="23"/>
        <v>14040</v>
      </c>
      <c r="T145" s="72">
        <f t="shared" si="24"/>
        <v>0</v>
      </c>
      <c r="U145" s="72">
        <f t="shared" si="25"/>
        <v>0</v>
      </c>
      <c r="V145" s="72">
        <f t="shared" si="26"/>
        <v>0</v>
      </c>
      <c r="W145" s="72">
        <f t="shared" si="27"/>
        <v>14040</v>
      </c>
      <c r="X145" s="72">
        <f t="shared" si="32"/>
        <v>14040</v>
      </c>
      <c r="Y145" s="73">
        <f t="shared" si="31"/>
        <v>0</v>
      </c>
    </row>
    <row r="146" spans="1:25" s="21" customFormat="1" ht="96">
      <c r="A146" s="10">
        <f t="shared" si="29"/>
        <v>131</v>
      </c>
      <c r="B146" s="11" t="s">
        <v>166</v>
      </c>
      <c r="C146" s="12" t="s">
        <v>18</v>
      </c>
      <c r="D146" s="12"/>
      <c r="E146" s="13" t="s">
        <v>18</v>
      </c>
      <c r="F146" s="14" t="s">
        <v>17</v>
      </c>
      <c r="G146" s="15" t="s">
        <v>3</v>
      </c>
      <c r="H146" s="16">
        <v>4460</v>
      </c>
      <c r="I146" s="74">
        <v>4</v>
      </c>
      <c r="J146" s="74"/>
      <c r="K146" s="74"/>
      <c r="L146" s="74"/>
      <c r="M146" s="74">
        <f t="shared" si="28"/>
        <v>4</v>
      </c>
      <c r="N146" s="18">
        <f t="shared" si="30"/>
        <v>17840</v>
      </c>
      <c r="O146" s="19"/>
      <c r="P146" s="20"/>
      <c r="Q146" s="20"/>
      <c r="S146" s="72">
        <f t="shared" si="23"/>
        <v>17840</v>
      </c>
      <c r="T146" s="72">
        <f t="shared" si="24"/>
        <v>0</v>
      </c>
      <c r="U146" s="72">
        <f t="shared" si="25"/>
        <v>0</v>
      </c>
      <c r="V146" s="72">
        <f t="shared" si="26"/>
        <v>0</v>
      </c>
      <c r="W146" s="72">
        <f t="shared" si="27"/>
        <v>17840</v>
      </c>
      <c r="X146" s="72">
        <f t="shared" si="32"/>
        <v>17840</v>
      </c>
      <c r="Y146" s="73">
        <f t="shared" si="31"/>
        <v>0</v>
      </c>
    </row>
    <row r="147" spans="1:25" s="21" customFormat="1" ht="14.25">
      <c r="A147" s="10"/>
      <c r="B147" s="11"/>
      <c r="C147" s="12"/>
      <c r="D147" s="11"/>
      <c r="E147" s="13"/>
      <c r="F147" s="14"/>
      <c r="G147" s="15"/>
      <c r="H147" s="16"/>
      <c r="I147" s="17"/>
      <c r="J147" s="17"/>
      <c r="K147" s="17"/>
      <c r="L147" s="17"/>
      <c r="M147" s="17"/>
      <c r="N147" s="18"/>
      <c r="O147" s="19"/>
      <c r="P147" s="20"/>
      <c r="Q147" s="20"/>
    </row>
    <row r="148" spans="1:25" s="21" customFormat="1" ht="12.75">
      <c r="A148" s="10"/>
      <c r="B148" s="11"/>
      <c r="C148" s="11"/>
      <c r="D148" s="11"/>
      <c r="E148" s="11"/>
      <c r="F148" s="23"/>
      <c r="G148" s="19"/>
      <c r="H148" s="20"/>
      <c r="I148" s="20"/>
      <c r="J148" s="20"/>
      <c r="K148" s="20"/>
      <c r="L148" s="20"/>
      <c r="M148" s="20"/>
      <c r="N148" s="24">
        <f>SUM(N11:N147)</f>
        <v>7828636</v>
      </c>
      <c r="O148" s="19"/>
      <c r="P148" s="19"/>
      <c r="Q148" s="19"/>
      <c r="S148" s="73">
        <f t="shared" ref="S148:X148" si="33">SUM(S11:S147)</f>
        <v>7016800</v>
      </c>
      <c r="T148" s="73">
        <f t="shared" si="33"/>
        <v>66045</v>
      </c>
      <c r="U148" s="73">
        <f t="shared" si="33"/>
        <v>138241</v>
      </c>
      <c r="V148" s="73">
        <f t="shared" si="33"/>
        <v>607550</v>
      </c>
      <c r="W148" s="73">
        <f t="shared" si="33"/>
        <v>7828637</v>
      </c>
      <c r="X148" s="73">
        <f t="shared" si="33"/>
        <v>7828636</v>
      </c>
    </row>
    <row r="149" spans="1:25" s="21" customFormat="1" ht="12.75">
      <c r="A149" s="25"/>
      <c r="B149" s="26"/>
      <c r="C149" s="26"/>
      <c r="D149" s="26"/>
      <c r="E149" s="26"/>
      <c r="F149" s="27"/>
      <c r="G149" s="28"/>
      <c r="H149" s="29"/>
      <c r="I149" s="29"/>
      <c r="J149" s="29"/>
      <c r="K149" s="29"/>
      <c r="L149" s="29"/>
      <c r="M149" s="29"/>
      <c r="O149" s="28"/>
      <c r="P149" s="28"/>
      <c r="Q149" s="28"/>
      <c r="W149" s="73">
        <f>SUM(S148:V148)</f>
        <v>7828636</v>
      </c>
    </row>
    <row r="150" spans="1:25" s="21" customFormat="1" ht="12.75">
      <c r="A150" s="25"/>
      <c r="B150" s="26"/>
      <c r="C150" s="26"/>
      <c r="D150" s="26"/>
      <c r="E150" s="26"/>
      <c r="F150" s="27"/>
      <c r="G150" s="28"/>
      <c r="H150" s="29"/>
      <c r="I150" s="29"/>
      <c r="J150" s="29"/>
      <c r="K150" s="29"/>
      <c r="L150" s="29"/>
      <c r="M150" s="29"/>
      <c r="O150" s="28"/>
      <c r="P150" s="28"/>
      <c r="Q150" s="28"/>
      <c r="S150" s="73">
        <v>7016800</v>
      </c>
    </row>
    <row r="151" spans="1:25" s="21" customFormat="1" ht="12.75">
      <c r="A151" s="25"/>
      <c r="B151" s="26"/>
      <c r="C151" s="26"/>
      <c r="D151" s="26"/>
      <c r="E151" s="26"/>
      <c r="F151" s="27"/>
      <c r="G151" s="28"/>
      <c r="H151" s="29"/>
      <c r="I151" s="29"/>
      <c r="J151" s="29"/>
      <c r="K151" s="29"/>
      <c r="L151" s="29"/>
      <c r="M151" s="29"/>
      <c r="O151" s="28"/>
      <c r="P151" s="28"/>
      <c r="Q151" s="28"/>
      <c r="S151" s="73">
        <f>S148-S150</f>
        <v>0</v>
      </c>
    </row>
    <row r="152" spans="1:25" s="21" customFormat="1" ht="12.75">
      <c r="A152" s="25"/>
      <c r="B152" s="26"/>
      <c r="C152" s="26"/>
      <c r="D152" s="26"/>
      <c r="E152" s="26"/>
      <c r="F152" s="27"/>
      <c r="G152" s="28"/>
      <c r="H152" s="29"/>
      <c r="I152" s="29"/>
      <c r="J152" s="29"/>
      <c r="K152" s="29"/>
      <c r="L152" s="29"/>
      <c r="M152" s="29"/>
      <c r="O152" s="28"/>
      <c r="P152" s="28"/>
      <c r="Q152" s="28"/>
    </row>
    <row r="153" spans="1:25" s="30" customFormat="1" ht="44.25" customHeight="1">
      <c r="B153" s="31" t="s">
        <v>172</v>
      </c>
      <c r="F153" s="80" t="s">
        <v>173</v>
      </c>
      <c r="G153" s="32"/>
      <c r="H153" s="32"/>
      <c r="N153" s="86" t="s">
        <v>174</v>
      </c>
      <c r="O153" s="86"/>
      <c r="P153" s="86"/>
    </row>
    <row r="154" spans="1:25" s="21" customFormat="1" ht="12.75">
      <c r="A154" s="25"/>
      <c r="B154" s="26"/>
      <c r="C154" s="26"/>
      <c r="D154" s="26"/>
      <c r="E154" s="26"/>
      <c r="F154" s="27"/>
      <c r="G154" s="28"/>
      <c r="H154" s="29"/>
      <c r="I154" s="29"/>
      <c r="J154" s="29"/>
      <c r="K154" s="29"/>
      <c r="L154" s="29"/>
      <c r="M154" s="29"/>
      <c r="O154" s="28"/>
      <c r="P154" s="28"/>
      <c r="Q154" s="28"/>
    </row>
    <row r="155" spans="1:25" s="21" customFormat="1" ht="12.75">
      <c r="A155" s="25"/>
      <c r="B155" s="26"/>
      <c r="C155" s="26"/>
      <c r="D155" s="26"/>
      <c r="E155" s="26"/>
      <c r="F155" s="27"/>
      <c r="G155" s="28"/>
      <c r="H155" s="29"/>
      <c r="I155" s="29"/>
      <c r="J155" s="29"/>
      <c r="K155" s="29"/>
      <c r="L155" s="29"/>
      <c r="M155" s="29"/>
      <c r="O155" s="28"/>
      <c r="P155" s="28"/>
      <c r="Q155" s="28"/>
    </row>
    <row r="156" spans="1:25" s="21" customFormat="1" ht="12.75">
      <c r="A156" s="25"/>
      <c r="B156" s="26"/>
      <c r="C156" s="26"/>
      <c r="D156" s="26"/>
      <c r="E156" s="26"/>
      <c r="F156" s="27"/>
      <c r="G156" s="28"/>
      <c r="H156" s="29"/>
      <c r="I156" s="29"/>
      <c r="J156" s="29"/>
      <c r="K156" s="29"/>
      <c r="L156" s="29"/>
      <c r="M156" s="29"/>
      <c r="O156" s="28"/>
      <c r="P156" s="28"/>
      <c r="Q156" s="28"/>
    </row>
    <row r="157" spans="1:25" s="21" customFormat="1" ht="12.75">
      <c r="A157" s="25"/>
      <c r="B157" s="26"/>
      <c r="C157" s="26"/>
      <c r="D157" s="26"/>
      <c r="E157" s="26"/>
      <c r="F157" s="27"/>
      <c r="G157" s="28"/>
      <c r="H157" s="29"/>
      <c r="I157" s="29"/>
      <c r="J157" s="29"/>
      <c r="K157" s="29"/>
      <c r="L157" s="29"/>
      <c r="M157" s="29"/>
      <c r="O157" s="28"/>
      <c r="P157" s="28"/>
      <c r="Q157" s="28"/>
    </row>
    <row r="158" spans="1:25" s="21" customFormat="1" ht="12.75">
      <c r="A158" s="25"/>
      <c r="B158" s="26"/>
      <c r="C158" s="26"/>
      <c r="D158" s="26"/>
      <c r="E158" s="26"/>
      <c r="F158" s="27"/>
      <c r="G158" s="28"/>
      <c r="H158" s="29"/>
      <c r="I158" s="29"/>
      <c r="J158" s="29"/>
      <c r="K158" s="29"/>
      <c r="L158" s="29"/>
      <c r="M158" s="29"/>
      <c r="O158" s="28"/>
      <c r="P158" s="28"/>
      <c r="Q158" s="28"/>
    </row>
    <row r="159" spans="1:25" s="21" customFormat="1" ht="12.75">
      <c r="A159" s="25"/>
      <c r="B159" s="26"/>
      <c r="C159" s="26"/>
      <c r="D159" s="26"/>
      <c r="E159" s="26"/>
      <c r="F159" s="27"/>
      <c r="G159" s="28"/>
      <c r="H159" s="29"/>
      <c r="I159" s="29"/>
      <c r="J159" s="29"/>
      <c r="K159" s="29"/>
      <c r="L159" s="29"/>
      <c r="M159" s="29"/>
      <c r="O159" s="28"/>
      <c r="P159" s="28"/>
      <c r="Q159" s="28"/>
    </row>
    <row r="160" spans="1:25" s="21" customFormat="1" ht="12.75">
      <c r="A160" s="25"/>
      <c r="B160" s="26"/>
      <c r="C160" s="26"/>
      <c r="D160" s="26"/>
      <c r="E160" s="26"/>
      <c r="F160" s="27"/>
      <c r="G160" s="28"/>
      <c r="H160" s="29"/>
      <c r="I160" s="29"/>
      <c r="J160" s="29"/>
      <c r="K160" s="29"/>
      <c r="L160" s="29"/>
      <c r="M160" s="29"/>
      <c r="O160" s="28"/>
      <c r="P160" s="28"/>
      <c r="Q160" s="28"/>
    </row>
    <row r="161" spans="1:17" s="21" customFormat="1" ht="12.75">
      <c r="A161" s="25"/>
      <c r="B161" s="26"/>
      <c r="C161" s="26"/>
      <c r="D161" s="26"/>
      <c r="E161" s="26"/>
      <c r="F161" s="27"/>
      <c r="G161" s="28"/>
      <c r="H161" s="29"/>
      <c r="I161" s="29"/>
      <c r="J161" s="29"/>
      <c r="K161" s="29"/>
      <c r="L161" s="29"/>
      <c r="M161" s="29"/>
      <c r="O161" s="28"/>
      <c r="P161" s="28"/>
      <c r="Q161" s="28"/>
    </row>
    <row r="162" spans="1:17" s="21" customFormat="1" ht="12.75">
      <c r="A162" s="25"/>
      <c r="B162" s="26"/>
      <c r="C162" s="26"/>
      <c r="D162" s="26"/>
      <c r="E162" s="26"/>
      <c r="F162" s="27"/>
      <c r="G162" s="28"/>
      <c r="H162" s="29"/>
      <c r="I162" s="29"/>
      <c r="J162" s="29"/>
      <c r="K162" s="29"/>
      <c r="L162" s="29"/>
      <c r="M162" s="29"/>
      <c r="O162" s="28"/>
      <c r="P162" s="28"/>
      <c r="Q162" s="28"/>
    </row>
    <row r="163" spans="1:17" s="21" customFormat="1" ht="12.75">
      <c r="A163" s="25"/>
      <c r="B163" s="26"/>
      <c r="C163" s="26"/>
      <c r="D163" s="26"/>
      <c r="E163" s="26"/>
      <c r="F163" s="27"/>
      <c r="G163" s="28"/>
      <c r="H163" s="29"/>
      <c r="I163" s="29"/>
      <c r="J163" s="29"/>
      <c r="K163" s="29"/>
      <c r="L163" s="29"/>
      <c r="M163" s="29"/>
      <c r="O163" s="28"/>
      <c r="P163" s="28"/>
      <c r="Q163" s="28"/>
    </row>
    <row r="164" spans="1:17" s="21" customFormat="1" ht="12.75">
      <c r="A164" s="25"/>
      <c r="B164" s="26"/>
      <c r="C164" s="26"/>
      <c r="D164" s="26"/>
      <c r="E164" s="26"/>
      <c r="F164" s="27"/>
      <c r="G164" s="28"/>
      <c r="H164" s="29"/>
      <c r="I164" s="29"/>
      <c r="J164" s="29"/>
      <c r="K164" s="29"/>
      <c r="L164" s="29"/>
      <c r="M164" s="29"/>
      <c r="O164" s="28"/>
      <c r="P164" s="28"/>
      <c r="Q164" s="28"/>
    </row>
    <row r="165" spans="1:17" s="21" customFormat="1" ht="12.75">
      <c r="A165" s="25"/>
      <c r="B165" s="26"/>
      <c r="C165" s="26"/>
      <c r="D165" s="26"/>
      <c r="E165" s="26"/>
      <c r="F165" s="27"/>
      <c r="G165" s="28"/>
      <c r="H165" s="29"/>
      <c r="I165" s="29"/>
      <c r="J165" s="29"/>
      <c r="K165" s="29"/>
      <c r="L165" s="29"/>
      <c r="M165" s="29"/>
      <c r="O165" s="28"/>
      <c r="P165" s="28"/>
      <c r="Q165" s="28"/>
    </row>
    <row r="166" spans="1:17" s="21" customFormat="1" ht="12.75">
      <c r="A166" s="25"/>
      <c r="B166" s="26"/>
      <c r="C166" s="26"/>
      <c r="D166" s="26"/>
      <c r="E166" s="26"/>
      <c r="F166" s="27"/>
      <c r="G166" s="28"/>
      <c r="H166" s="29"/>
      <c r="I166" s="29"/>
      <c r="J166" s="29"/>
      <c r="K166" s="29"/>
      <c r="L166" s="29"/>
      <c r="M166" s="29"/>
      <c r="O166" s="28"/>
      <c r="P166" s="28"/>
      <c r="Q166" s="28"/>
    </row>
    <row r="167" spans="1:17" s="21" customFormat="1" ht="12.75">
      <c r="A167" s="25"/>
      <c r="B167" s="26"/>
      <c r="C167" s="26"/>
      <c r="D167" s="26"/>
      <c r="E167" s="26"/>
      <c r="F167" s="27"/>
      <c r="G167" s="28"/>
      <c r="H167" s="29"/>
      <c r="I167" s="29"/>
      <c r="J167" s="29"/>
      <c r="K167" s="29"/>
      <c r="L167" s="29"/>
      <c r="M167" s="29"/>
      <c r="O167" s="28"/>
      <c r="P167" s="28"/>
      <c r="Q167" s="28"/>
    </row>
    <row r="168" spans="1:17" s="21" customFormat="1" ht="12.75">
      <c r="A168" s="25"/>
      <c r="B168" s="26"/>
      <c r="C168" s="26"/>
      <c r="D168" s="26"/>
      <c r="E168" s="26"/>
      <c r="F168" s="27"/>
      <c r="G168" s="28"/>
      <c r="H168" s="29"/>
      <c r="I168" s="29"/>
      <c r="J168" s="29"/>
      <c r="K168" s="29"/>
      <c r="L168" s="29"/>
      <c r="M168" s="29"/>
      <c r="O168" s="28"/>
      <c r="P168" s="28"/>
      <c r="Q168" s="28"/>
    </row>
    <row r="169" spans="1:17" s="21" customFormat="1" ht="12.75">
      <c r="A169" s="25"/>
      <c r="B169" s="26"/>
      <c r="C169" s="26"/>
      <c r="D169" s="26"/>
      <c r="E169" s="26"/>
      <c r="F169" s="27"/>
      <c r="G169" s="28"/>
      <c r="H169" s="29"/>
      <c r="I169" s="29"/>
      <c r="J169" s="29"/>
      <c r="K169" s="29"/>
      <c r="L169" s="29"/>
      <c r="M169" s="29"/>
      <c r="O169" s="28"/>
      <c r="P169" s="28"/>
      <c r="Q169" s="28"/>
    </row>
    <row r="170" spans="1:17" s="21" customFormat="1" ht="12.75">
      <c r="A170" s="25"/>
      <c r="B170" s="26"/>
      <c r="C170" s="26"/>
      <c r="D170" s="26"/>
      <c r="E170" s="26"/>
      <c r="F170" s="27"/>
      <c r="G170" s="28"/>
      <c r="H170" s="29"/>
      <c r="I170" s="29"/>
      <c r="J170" s="29"/>
      <c r="K170" s="29"/>
      <c r="L170" s="29"/>
      <c r="M170" s="29"/>
      <c r="O170" s="28"/>
      <c r="P170" s="28"/>
      <c r="Q170" s="28"/>
    </row>
    <row r="171" spans="1:17" s="21" customFormat="1" ht="12.75">
      <c r="A171" s="25"/>
      <c r="B171" s="26"/>
      <c r="C171" s="26"/>
      <c r="D171" s="26"/>
      <c r="E171" s="26"/>
      <c r="F171" s="27"/>
      <c r="G171" s="28"/>
      <c r="H171" s="29"/>
      <c r="I171" s="29"/>
      <c r="J171" s="29"/>
      <c r="K171" s="29"/>
      <c r="L171" s="29"/>
      <c r="M171" s="29"/>
      <c r="O171" s="28"/>
      <c r="P171" s="28"/>
      <c r="Q171" s="28"/>
    </row>
    <row r="172" spans="1:17" s="21" customFormat="1" ht="12.75">
      <c r="A172" s="25"/>
      <c r="B172" s="26"/>
      <c r="C172" s="26"/>
      <c r="D172" s="26"/>
      <c r="E172" s="26"/>
      <c r="F172" s="27"/>
      <c r="G172" s="28"/>
      <c r="H172" s="29"/>
      <c r="I172" s="29"/>
      <c r="J172" s="29"/>
      <c r="K172" s="29"/>
      <c r="L172" s="29"/>
      <c r="M172" s="29"/>
      <c r="O172" s="28"/>
      <c r="P172" s="28"/>
      <c r="Q172" s="28"/>
    </row>
    <row r="173" spans="1:17" s="21" customFormat="1" ht="12.75">
      <c r="A173" s="25"/>
      <c r="B173" s="26"/>
      <c r="C173" s="26"/>
      <c r="D173" s="26"/>
      <c r="E173" s="26"/>
      <c r="F173" s="27"/>
      <c r="G173" s="28"/>
      <c r="H173" s="29"/>
      <c r="I173" s="29"/>
      <c r="J173" s="29"/>
      <c r="K173" s="29"/>
      <c r="L173" s="29"/>
      <c r="M173" s="29"/>
      <c r="O173" s="28"/>
      <c r="P173" s="28"/>
      <c r="Q173" s="28"/>
    </row>
    <row r="174" spans="1:17" s="21" customFormat="1" ht="12.75">
      <c r="A174" s="25"/>
      <c r="B174" s="26"/>
      <c r="C174" s="26"/>
      <c r="D174" s="26"/>
      <c r="E174" s="26"/>
      <c r="F174" s="27"/>
      <c r="G174" s="28"/>
      <c r="H174" s="29"/>
      <c r="I174" s="29"/>
      <c r="J174" s="29"/>
      <c r="K174" s="29"/>
      <c r="L174" s="29"/>
      <c r="M174" s="29"/>
      <c r="O174" s="28"/>
      <c r="P174" s="28"/>
      <c r="Q174" s="28"/>
    </row>
    <row r="175" spans="1:17">
      <c r="A175" s="33"/>
      <c r="B175" s="34"/>
      <c r="C175" s="34"/>
      <c r="D175" s="34"/>
      <c r="E175" s="34"/>
      <c r="F175" s="35"/>
      <c r="G175" s="36"/>
      <c r="H175" s="37"/>
      <c r="I175" s="37"/>
      <c r="J175" s="37"/>
      <c r="K175" s="37"/>
      <c r="L175" s="37"/>
      <c r="M175" s="37"/>
      <c r="O175" s="36"/>
      <c r="P175" s="36"/>
      <c r="Q175" s="36"/>
    </row>
    <row r="176" spans="1:17">
      <c r="A176" s="33"/>
      <c r="B176" s="34"/>
      <c r="C176" s="34"/>
      <c r="D176" s="34"/>
      <c r="E176" s="34"/>
      <c r="F176" s="35"/>
      <c r="G176" s="36"/>
      <c r="H176" s="37"/>
      <c r="I176" s="37"/>
      <c r="J176" s="37"/>
      <c r="K176" s="37"/>
      <c r="L176" s="37"/>
      <c r="M176" s="37"/>
      <c r="O176" s="36"/>
      <c r="P176" s="36"/>
      <c r="Q176" s="36"/>
    </row>
    <row r="177" spans="1:17">
      <c r="A177" s="33"/>
      <c r="B177" s="34"/>
      <c r="C177" s="34"/>
      <c r="D177" s="34"/>
      <c r="E177" s="34"/>
      <c r="F177" s="35"/>
      <c r="G177" s="36"/>
      <c r="H177" s="37"/>
      <c r="I177" s="37"/>
      <c r="J177" s="37"/>
      <c r="K177" s="37"/>
      <c r="L177" s="37"/>
      <c r="M177" s="37"/>
      <c r="O177" s="36"/>
      <c r="P177" s="36"/>
      <c r="Q177" s="36"/>
    </row>
    <row r="178" spans="1:17">
      <c r="A178" s="33"/>
      <c r="B178" s="34"/>
      <c r="C178" s="34"/>
      <c r="D178" s="34"/>
      <c r="E178" s="34"/>
      <c r="F178" s="35"/>
      <c r="G178" s="36"/>
      <c r="H178" s="37"/>
      <c r="I178" s="37"/>
      <c r="J178" s="37"/>
      <c r="K178" s="37"/>
      <c r="L178" s="37"/>
      <c r="M178" s="37"/>
      <c r="O178" s="36"/>
      <c r="P178" s="36"/>
      <c r="Q178" s="36"/>
    </row>
    <row r="179" spans="1:17">
      <c r="A179" s="33"/>
      <c r="B179" s="34"/>
      <c r="C179" s="34"/>
      <c r="D179" s="34"/>
      <c r="E179" s="34"/>
      <c r="F179" s="35"/>
      <c r="G179" s="36"/>
      <c r="H179" s="37"/>
      <c r="I179" s="37"/>
      <c r="J179" s="37"/>
      <c r="K179" s="37"/>
      <c r="L179" s="37"/>
      <c r="M179" s="37"/>
      <c r="O179" s="36"/>
      <c r="P179" s="36"/>
      <c r="Q179" s="36"/>
    </row>
    <row r="180" spans="1:17">
      <c r="A180" s="33"/>
      <c r="B180" s="34"/>
      <c r="C180" s="34"/>
      <c r="D180" s="34"/>
      <c r="E180" s="34"/>
      <c r="F180" s="35"/>
      <c r="G180" s="36"/>
      <c r="H180" s="37"/>
      <c r="I180" s="37"/>
      <c r="J180" s="37"/>
      <c r="K180" s="37"/>
      <c r="L180" s="37"/>
      <c r="M180" s="37"/>
      <c r="O180" s="36"/>
      <c r="P180" s="36"/>
      <c r="Q180" s="36"/>
    </row>
    <row r="181" spans="1:17">
      <c r="A181" s="33"/>
      <c r="B181" s="34"/>
      <c r="C181" s="34"/>
      <c r="D181" s="34"/>
      <c r="E181" s="34"/>
      <c r="F181" s="35"/>
      <c r="G181" s="36"/>
      <c r="H181" s="37"/>
      <c r="I181" s="37"/>
      <c r="J181" s="37"/>
      <c r="K181" s="37"/>
      <c r="L181" s="37"/>
      <c r="M181" s="37"/>
      <c r="O181" s="36"/>
      <c r="P181" s="36"/>
      <c r="Q181" s="36"/>
    </row>
    <row r="182" spans="1:17">
      <c r="A182" s="33"/>
      <c r="B182" s="34"/>
      <c r="C182" s="34"/>
      <c r="D182" s="34"/>
      <c r="E182" s="34"/>
      <c r="F182" s="35"/>
      <c r="G182" s="36"/>
      <c r="H182" s="37"/>
      <c r="I182" s="37"/>
      <c r="J182" s="37"/>
      <c r="K182" s="37"/>
      <c r="L182" s="37"/>
      <c r="M182" s="37"/>
      <c r="O182" s="36"/>
      <c r="P182" s="36"/>
      <c r="Q182" s="36"/>
    </row>
    <row r="183" spans="1:17">
      <c r="A183" s="33"/>
      <c r="B183" s="34"/>
      <c r="C183" s="34"/>
      <c r="D183" s="34"/>
      <c r="E183" s="34"/>
      <c r="F183" s="36"/>
      <c r="G183" s="36"/>
      <c r="H183" s="37"/>
      <c r="I183" s="37"/>
      <c r="J183" s="37"/>
      <c r="K183" s="37"/>
      <c r="L183" s="37"/>
      <c r="M183" s="37"/>
      <c r="O183" s="36"/>
      <c r="P183" s="36"/>
      <c r="Q183" s="36"/>
    </row>
    <row r="184" spans="1:17">
      <c r="A184" s="33"/>
      <c r="B184" s="34"/>
      <c r="C184" s="34"/>
      <c r="D184" s="34"/>
      <c r="E184" s="34"/>
      <c r="F184" s="36"/>
      <c r="G184" s="36"/>
      <c r="H184" s="37"/>
      <c r="I184" s="37"/>
      <c r="J184" s="37"/>
      <c r="K184" s="37"/>
      <c r="L184" s="37"/>
      <c r="M184" s="37"/>
      <c r="O184" s="36"/>
      <c r="P184" s="36"/>
      <c r="Q184" s="36"/>
    </row>
    <row r="185" spans="1:17">
      <c r="A185" s="33"/>
      <c r="B185" s="34"/>
      <c r="C185" s="34"/>
      <c r="D185" s="34"/>
      <c r="E185" s="34"/>
      <c r="F185" s="36"/>
      <c r="G185" s="36"/>
      <c r="H185" s="37"/>
      <c r="I185" s="37"/>
      <c r="J185" s="37"/>
      <c r="K185" s="37"/>
      <c r="L185" s="37"/>
      <c r="M185" s="37"/>
      <c r="O185" s="36"/>
      <c r="P185" s="36"/>
      <c r="Q185" s="36"/>
    </row>
    <row r="186" spans="1:17">
      <c r="A186" s="33"/>
      <c r="B186" s="34"/>
      <c r="C186" s="34"/>
      <c r="D186" s="34"/>
      <c r="E186" s="34"/>
      <c r="F186" s="36"/>
      <c r="G186" s="36"/>
      <c r="H186" s="37"/>
      <c r="I186" s="37"/>
      <c r="J186" s="37"/>
      <c r="K186" s="37"/>
      <c r="L186" s="37"/>
      <c r="M186" s="37"/>
      <c r="O186" s="36"/>
      <c r="P186" s="36"/>
      <c r="Q186" s="36"/>
    </row>
    <row r="187" spans="1:17">
      <c r="A187" s="33"/>
      <c r="B187" s="34"/>
      <c r="C187" s="34"/>
      <c r="D187" s="34"/>
      <c r="E187" s="34"/>
      <c r="F187" s="36"/>
      <c r="G187" s="36"/>
      <c r="H187" s="37"/>
      <c r="I187" s="37"/>
      <c r="J187" s="37"/>
      <c r="K187" s="37"/>
      <c r="L187" s="37"/>
      <c r="M187" s="37"/>
      <c r="O187" s="36"/>
      <c r="P187" s="36"/>
      <c r="Q187" s="36"/>
    </row>
    <row r="188" spans="1:17">
      <c r="A188" s="33"/>
      <c r="B188" s="34"/>
      <c r="C188" s="34"/>
      <c r="D188" s="34"/>
      <c r="E188" s="34"/>
      <c r="F188" s="36"/>
      <c r="G188" s="36"/>
      <c r="H188" s="37"/>
      <c r="I188" s="37"/>
      <c r="J188" s="37"/>
      <c r="K188" s="37"/>
      <c r="L188" s="37"/>
      <c r="M188" s="37"/>
      <c r="O188" s="36"/>
      <c r="P188" s="36"/>
      <c r="Q188" s="36"/>
    </row>
    <row r="189" spans="1:17">
      <c r="A189" s="33"/>
      <c r="B189" s="34"/>
      <c r="C189" s="34"/>
      <c r="D189" s="34"/>
      <c r="E189" s="34"/>
      <c r="F189" s="36"/>
      <c r="G189" s="36"/>
      <c r="H189" s="37"/>
      <c r="I189" s="37"/>
      <c r="J189" s="37"/>
      <c r="K189" s="37"/>
      <c r="L189" s="37"/>
      <c r="M189" s="37"/>
      <c r="O189" s="36"/>
      <c r="P189" s="36"/>
      <c r="Q189" s="36"/>
    </row>
    <row r="190" spans="1:17">
      <c r="A190" s="33"/>
      <c r="B190" s="34"/>
      <c r="C190" s="34"/>
      <c r="D190" s="34"/>
      <c r="E190" s="34"/>
      <c r="F190" s="36"/>
      <c r="G190" s="36"/>
      <c r="H190" s="37"/>
      <c r="I190" s="37"/>
      <c r="J190" s="37"/>
      <c r="K190" s="37"/>
      <c r="L190" s="37"/>
      <c r="M190" s="37"/>
      <c r="O190" s="36"/>
      <c r="P190" s="36"/>
      <c r="Q190" s="36"/>
    </row>
    <row r="191" spans="1:17">
      <c r="A191" s="33"/>
      <c r="B191" s="34"/>
      <c r="C191" s="34"/>
      <c r="D191" s="34"/>
      <c r="E191" s="34"/>
      <c r="F191" s="36"/>
      <c r="G191" s="36"/>
      <c r="H191" s="37"/>
      <c r="I191" s="37"/>
      <c r="J191" s="37"/>
      <c r="K191" s="37"/>
      <c r="L191" s="37"/>
      <c r="M191" s="37"/>
      <c r="O191" s="36"/>
      <c r="P191" s="36"/>
      <c r="Q191" s="36"/>
    </row>
    <row r="192" spans="1:17">
      <c r="A192" s="33"/>
      <c r="B192" s="34"/>
      <c r="C192" s="34"/>
      <c r="D192" s="34"/>
      <c r="E192" s="34"/>
      <c r="F192" s="36"/>
      <c r="G192" s="36"/>
      <c r="H192" s="37"/>
      <c r="I192" s="37"/>
      <c r="J192" s="37"/>
      <c r="K192" s="37"/>
      <c r="L192" s="37"/>
      <c r="M192" s="37"/>
      <c r="O192" s="36"/>
      <c r="P192" s="36"/>
      <c r="Q192" s="36"/>
    </row>
  </sheetData>
  <mergeCells count="10">
    <mergeCell ref="A7:Q7"/>
    <mergeCell ref="A8:Q8"/>
    <mergeCell ref="N9:Q9"/>
    <mergeCell ref="N153:P153"/>
    <mergeCell ref="A1:Q1"/>
    <mergeCell ref="A2:Q2"/>
    <mergeCell ref="A3:Q3"/>
    <mergeCell ref="A4:Q4"/>
    <mergeCell ref="A5:Q5"/>
    <mergeCell ref="A6:Q6"/>
  </mergeCells>
  <dataValidations count="3">
    <dataValidation type="list" allowBlank="1" showErrorMessage="1" sqref="P154:P192 JN154:JN192 TJ154:TJ192 ADF154:ADF192 ANB154:ANB192 AWX154:AWX192 BGT154:BGT192 BQP154:BQP192 CAL154:CAL192 CKH154:CKH192 CUD154:CUD192 DDZ154:DDZ192 DNV154:DNV192 DXR154:DXR192 EHN154:EHN192 ERJ154:ERJ192 FBF154:FBF192 FLB154:FLB192 FUX154:FUX192 GET154:GET192 GOP154:GOP192 GYL154:GYL192 HIH154:HIH192 HSD154:HSD192 IBZ154:IBZ192 ILV154:ILV192 IVR154:IVR192 JFN154:JFN192 JPJ154:JPJ192 JZF154:JZF192 KJB154:KJB192 KSX154:KSX192 LCT154:LCT192 LMP154:LMP192 LWL154:LWL192 MGH154:MGH192 MQD154:MQD192 MZZ154:MZZ192 NJV154:NJV192 NTR154:NTR192 ODN154:ODN192 ONJ154:ONJ192 OXF154:OXF192 PHB154:PHB192 PQX154:PQX192 QAT154:QAT192 QKP154:QKP192 QUL154:QUL192 REH154:REH192 ROD154:ROD192 RXZ154:RXZ192 SHV154:SHV192 SRR154:SRR192 TBN154:TBN192 TLJ154:TLJ192 TVF154:TVF192 UFB154:UFB192 UOX154:UOX192 UYT154:UYT192 VIP154:VIP192 VSL154:VSL192 WCH154:WCH192 WMD154:WMD192 WVZ154:WVZ192 P65690:P65728 JN65690:JN65728 TJ65690:TJ65728 ADF65690:ADF65728 ANB65690:ANB65728 AWX65690:AWX65728 BGT65690:BGT65728 BQP65690:BQP65728 CAL65690:CAL65728 CKH65690:CKH65728 CUD65690:CUD65728 DDZ65690:DDZ65728 DNV65690:DNV65728 DXR65690:DXR65728 EHN65690:EHN65728 ERJ65690:ERJ65728 FBF65690:FBF65728 FLB65690:FLB65728 FUX65690:FUX65728 GET65690:GET65728 GOP65690:GOP65728 GYL65690:GYL65728 HIH65690:HIH65728 HSD65690:HSD65728 IBZ65690:IBZ65728 ILV65690:ILV65728 IVR65690:IVR65728 JFN65690:JFN65728 JPJ65690:JPJ65728 JZF65690:JZF65728 KJB65690:KJB65728 KSX65690:KSX65728 LCT65690:LCT65728 LMP65690:LMP65728 LWL65690:LWL65728 MGH65690:MGH65728 MQD65690:MQD65728 MZZ65690:MZZ65728 NJV65690:NJV65728 NTR65690:NTR65728 ODN65690:ODN65728 ONJ65690:ONJ65728 OXF65690:OXF65728 PHB65690:PHB65728 PQX65690:PQX65728 QAT65690:QAT65728 QKP65690:QKP65728 QUL65690:QUL65728 REH65690:REH65728 ROD65690:ROD65728 RXZ65690:RXZ65728 SHV65690:SHV65728 SRR65690:SRR65728 TBN65690:TBN65728 TLJ65690:TLJ65728 TVF65690:TVF65728 UFB65690:UFB65728 UOX65690:UOX65728 UYT65690:UYT65728 VIP65690:VIP65728 VSL65690:VSL65728 WCH65690:WCH65728 WMD65690:WMD65728 WVZ65690:WVZ65728 P131226:P131264 JN131226:JN131264 TJ131226:TJ131264 ADF131226:ADF131264 ANB131226:ANB131264 AWX131226:AWX131264 BGT131226:BGT131264 BQP131226:BQP131264 CAL131226:CAL131264 CKH131226:CKH131264 CUD131226:CUD131264 DDZ131226:DDZ131264 DNV131226:DNV131264 DXR131226:DXR131264 EHN131226:EHN131264 ERJ131226:ERJ131264 FBF131226:FBF131264 FLB131226:FLB131264 FUX131226:FUX131264 GET131226:GET131264 GOP131226:GOP131264 GYL131226:GYL131264 HIH131226:HIH131264 HSD131226:HSD131264 IBZ131226:IBZ131264 ILV131226:ILV131264 IVR131226:IVR131264 JFN131226:JFN131264 JPJ131226:JPJ131264 JZF131226:JZF131264 KJB131226:KJB131264 KSX131226:KSX131264 LCT131226:LCT131264 LMP131226:LMP131264 LWL131226:LWL131264 MGH131226:MGH131264 MQD131226:MQD131264 MZZ131226:MZZ131264 NJV131226:NJV131264 NTR131226:NTR131264 ODN131226:ODN131264 ONJ131226:ONJ131264 OXF131226:OXF131264 PHB131226:PHB131264 PQX131226:PQX131264 QAT131226:QAT131264 QKP131226:QKP131264 QUL131226:QUL131264 REH131226:REH131264 ROD131226:ROD131264 RXZ131226:RXZ131264 SHV131226:SHV131264 SRR131226:SRR131264 TBN131226:TBN131264 TLJ131226:TLJ131264 TVF131226:TVF131264 UFB131226:UFB131264 UOX131226:UOX131264 UYT131226:UYT131264 VIP131226:VIP131264 VSL131226:VSL131264 WCH131226:WCH131264 WMD131226:WMD131264 WVZ131226:WVZ131264 P196762:P196800 JN196762:JN196800 TJ196762:TJ196800 ADF196762:ADF196800 ANB196762:ANB196800 AWX196762:AWX196800 BGT196762:BGT196800 BQP196762:BQP196800 CAL196762:CAL196800 CKH196762:CKH196800 CUD196762:CUD196800 DDZ196762:DDZ196800 DNV196762:DNV196800 DXR196762:DXR196800 EHN196762:EHN196800 ERJ196762:ERJ196800 FBF196762:FBF196800 FLB196762:FLB196800 FUX196762:FUX196800 GET196762:GET196800 GOP196762:GOP196800 GYL196762:GYL196800 HIH196762:HIH196800 HSD196762:HSD196800 IBZ196762:IBZ196800 ILV196762:ILV196800 IVR196762:IVR196800 JFN196762:JFN196800 JPJ196762:JPJ196800 JZF196762:JZF196800 KJB196762:KJB196800 KSX196762:KSX196800 LCT196762:LCT196800 LMP196762:LMP196800 LWL196762:LWL196800 MGH196762:MGH196800 MQD196762:MQD196800 MZZ196762:MZZ196800 NJV196762:NJV196800 NTR196762:NTR196800 ODN196762:ODN196800 ONJ196762:ONJ196800 OXF196762:OXF196800 PHB196762:PHB196800 PQX196762:PQX196800 QAT196762:QAT196800 QKP196762:QKP196800 QUL196762:QUL196800 REH196762:REH196800 ROD196762:ROD196800 RXZ196762:RXZ196800 SHV196762:SHV196800 SRR196762:SRR196800 TBN196762:TBN196800 TLJ196762:TLJ196800 TVF196762:TVF196800 UFB196762:UFB196800 UOX196762:UOX196800 UYT196762:UYT196800 VIP196762:VIP196800 VSL196762:VSL196800 WCH196762:WCH196800 WMD196762:WMD196800 WVZ196762:WVZ196800 P262298:P262336 JN262298:JN262336 TJ262298:TJ262336 ADF262298:ADF262336 ANB262298:ANB262336 AWX262298:AWX262336 BGT262298:BGT262336 BQP262298:BQP262336 CAL262298:CAL262336 CKH262298:CKH262336 CUD262298:CUD262336 DDZ262298:DDZ262336 DNV262298:DNV262336 DXR262298:DXR262336 EHN262298:EHN262336 ERJ262298:ERJ262336 FBF262298:FBF262336 FLB262298:FLB262336 FUX262298:FUX262336 GET262298:GET262336 GOP262298:GOP262336 GYL262298:GYL262336 HIH262298:HIH262336 HSD262298:HSD262336 IBZ262298:IBZ262336 ILV262298:ILV262336 IVR262298:IVR262336 JFN262298:JFN262336 JPJ262298:JPJ262336 JZF262298:JZF262336 KJB262298:KJB262336 KSX262298:KSX262336 LCT262298:LCT262336 LMP262298:LMP262336 LWL262298:LWL262336 MGH262298:MGH262336 MQD262298:MQD262336 MZZ262298:MZZ262336 NJV262298:NJV262336 NTR262298:NTR262336 ODN262298:ODN262336 ONJ262298:ONJ262336 OXF262298:OXF262336 PHB262298:PHB262336 PQX262298:PQX262336 QAT262298:QAT262336 QKP262298:QKP262336 QUL262298:QUL262336 REH262298:REH262336 ROD262298:ROD262336 RXZ262298:RXZ262336 SHV262298:SHV262336 SRR262298:SRR262336 TBN262298:TBN262336 TLJ262298:TLJ262336 TVF262298:TVF262336 UFB262298:UFB262336 UOX262298:UOX262336 UYT262298:UYT262336 VIP262298:VIP262336 VSL262298:VSL262336 WCH262298:WCH262336 WMD262298:WMD262336 WVZ262298:WVZ262336 P327834:P327872 JN327834:JN327872 TJ327834:TJ327872 ADF327834:ADF327872 ANB327834:ANB327872 AWX327834:AWX327872 BGT327834:BGT327872 BQP327834:BQP327872 CAL327834:CAL327872 CKH327834:CKH327872 CUD327834:CUD327872 DDZ327834:DDZ327872 DNV327834:DNV327872 DXR327834:DXR327872 EHN327834:EHN327872 ERJ327834:ERJ327872 FBF327834:FBF327872 FLB327834:FLB327872 FUX327834:FUX327872 GET327834:GET327872 GOP327834:GOP327872 GYL327834:GYL327872 HIH327834:HIH327872 HSD327834:HSD327872 IBZ327834:IBZ327872 ILV327834:ILV327872 IVR327834:IVR327872 JFN327834:JFN327872 JPJ327834:JPJ327872 JZF327834:JZF327872 KJB327834:KJB327872 KSX327834:KSX327872 LCT327834:LCT327872 LMP327834:LMP327872 LWL327834:LWL327872 MGH327834:MGH327872 MQD327834:MQD327872 MZZ327834:MZZ327872 NJV327834:NJV327872 NTR327834:NTR327872 ODN327834:ODN327872 ONJ327834:ONJ327872 OXF327834:OXF327872 PHB327834:PHB327872 PQX327834:PQX327872 QAT327834:QAT327872 QKP327834:QKP327872 QUL327834:QUL327872 REH327834:REH327872 ROD327834:ROD327872 RXZ327834:RXZ327872 SHV327834:SHV327872 SRR327834:SRR327872 TBN327834:TBN327872 TLJ327834:TLJ327872 TVF327834:TVF327872 UFB327834:UFB327872 UOX327834:UOX327872 UYT327834:UYT327872 VIP327834:VIP327872 VSL327834:VSL327872 WCH327834:WCH327872 WMD327834:WMD327872 WVZ327834:WVZ327872 P393370:P393408 JN393370:JN393408 TJ393370:TJ393408 ADF393370:ADF393408 ANB393370:ANB393408 AWX393370:AWX393408 BGT393370:BGT393408 BQP393370:BQP393408 CAL393370:CAL393408 CKH393370:CKH393408 CUD393370:CUD393408 DDZ393370:DDZ393408 DNV393370:DNV393408 DXR393370:DXR393408 EHN393370:EHN393408 ERJ393370:ERJ393408 FBF393370:FBF393408 FLB393370:FLB393408 FUX393370:FUX393408 GET393370:GET393408 GOP393370:GOP393408 GYL393370:GYL393408 HIH393370:HIH393408 HSD393370:HSD393408 IBZ393370:IBZ393408 ILV393370:ILV393408 IVR393370:IVR393408 JFN393370:JFN393408 JPJ393370:JPJ393408 JZF393370:JZF393408 KJB393370:KJB393408 KSX393370:KSX393408 LCT393370:LCT393408 LMP393370:LMP393408 LWL393370:LWL393408 MGH393370:MGH393408 MQD393370:MQD393408 MZZ393370:MZZ393408 NJV393370:NJV393408 NTR393370:NTR393408 ODN393370:ODN393408 ONJ393370:ONJ393408 OXF393370:OXF393408 PHB393370:PHB393408 PQX393370:PQX393408 QAT393370:QAT393408 QKP393370:QKP393408 QUL393370:QUL393408 REH393370:REH393408 ROD393370:ROD393408 RXZ393370:RXZ393408 SHV393370:SHV393408 SRR393370:SRR393408 TBN393370:TBN393408 TLJ393370:TLJ393408 TVF393370:TVF393408 UFB393370:UFB393408 UOX393370:UOX393408 UYT393370:UYT393408 VIP393370:VIP393408 VSL393370:VSL393408 WCH393370:WCH393408 WMD393370:WMD393408 WVZ393370:WVZ393408 P458906:P458944 JN458906:JN458944 TJ458906:TJ458944 ADF458906:ADF458944 ANB458906:ANB458944 AWX458906:AWX458944 BGT458906:BGT458944 BQP458906:BQP458944 CAL458906:CAL458944 CKH458906:CKH458944 CUD458906:CUD458944 DDZ458906:DDZ458944 DNV458906:DNV458944 DXR458906:DXR458944 EHN458906:EHN458944 ERJ458906:ERJ458944 FBF458906:FBF458944 FLB458906:FLB458944 FUX458906:FUX458944 GET458906:GET458944 GOP458906:GOP458944 GYL458906:GYL458944 HIH458906:HIH458944 HSD458906:HSD458944 IBZ458906:IBZ458944 ILV458906:ILV458944 IVR458906:IVR458944 JFN458906:JFN458944 JPJ458906:JPJ458944 JZF458906:JZF458944 KJB458906:KJB458944 KSX458906:KSX458944 LCT458906:LCT458944 LMP458906:LMP458944 LWL458906:LWL458944 MGH458906:MGH458944 MQD458906:MQD458944 MZZ458906:MZZ458944 NJV458906:NJV458944 NTR458906:NTR458944 ODN458906:ODN458944 ONJ458906:ONJ458944 OXF458906:OXF458944 PHB458906:PHB458944 PQX458906:PQX458944 QAT458906:QAT458944 QKP458906:QKP458944 QUL458906:QUL458944 REH458906:REH458944 ROD458906:ROD458944 RXZ458906:RXZ458944 SHV458906:SHV458944 SRR458906:SRR458944 TBN458906:TBN458944 TLJ458906:TLJ458944 TVF458906:TVF458944 UFB458906:UFB458944 UOX458906:UOX458944 UYT458906:UYT458944 VIP458906:VIP458944 VSL458906:VSL458944 WCH458906:WCH458944 WMD458906:WMD458944 WVZ458906:WVZ458944 P524442:P524480 JN524442:JN524480 TJ524442:TJ524480 ADF524442:ADF524480 ANB524442:ANB524480 AWX524442:AWX524480 BGT524442:BGT524480 BQP524442:BQP524480 CAL524442:CAL524480 CKH524442:CKH524480 CUD524442:CUD524480 DDZ524442:DDZ524480 DNV524442:DNV524480 DXR524442:DXR524480 EHN524442:EHN524480 ERJ524442:ERJ524480 FBF524442:FBF524480 FLB524442:FLB524480 FUX524442:FUX524480 GET524442:GET524480 GOP524442:GOP524480 GYL524442:GYL524480 HIH524442:HIH524480 HSD524442:HSD524480 IBZ524442:IBZ524480 ILV524442:ILV524480 IVR524442:IVR524480 JFN524442:JFN524480 JPJ524442:JPJ524480 JZF524442:JZF524480 KJB524442:KJB524480 KSX524442:KSX524480 LCT524442:LCT524480 LMP524442:LMP524480 LWL524442:LWL524480 MGH524442:MGH524480 MQD524442:MQD524480 MZZ524442:MZZ524480 NJV524442:NJV524480 NTR524442:NTR524480 ODN524442:ODN524480 ONJ524442:ONJ524480 OXF524442:OXF524480 PHB524442:PHB524480 PQX524442:PQX524480 QAT524442:QAT524480 QKP524442:QKP524480 QUL524442:QUL524480 REH524442:REH524480 ROD524442:ROD524480 RXZ524442:RXZ524480 SHV524442:SHV524480 SRR524442:SRR524480 TBN524442:TBN524480 TLJ524442:TLJ524480 TVF524442:TVF524480 UFB524442:UFB524480 UOX524442:UOX524480 UYT524442:UYT524480 VIP524442:VIP524480 VSL524442:VSL524480 WCH524442:WCH524480 WMD524442:WMD524480 WVZ524442:WVZ524480 P589978:P590016 JN589978:JN590016 TJ589978:TJ590016 ADF589978:ADF590016 ANB589978:ANB590016 AWX589978:AWX590016 BGT589978:BGT590016 BQP589978:BQP590016 CAL589978:CAL590016 CKH589978:CKH590016 CUD589978:CUD590016 DDZ589978:DDZ590016 DNV589978:DNV590016 DXR589978:DXR590016 EHN589978:EHN590016 ERJ589978:ERJ590016 FBF589978:FBF590016 FLB589978:FLB590016 FUX589978:FUX590016 GET589978:GET590016 GOP589978:GOP590016 GYL589978:GYL590016 HIH589978:HIH590016 HSD589978:HSD590016 IBZ589978:IBZ590016 ILV589978:ILV590016 IVR589978:IVR590016 JFN589978:JFN590016 JPJ589978:JPJ590016 JZF589978:JZF590016 KJB589978:KJB590016 KSX589978:KSX590016 LCT589978:LCT590016 LMP589978:LMP590016 LWL589978:LWL590016 MGH589978:MGH590016 MQD589978:MQD590016 MZZ589978:MZZ590016 NJV589978:NJV590016 NTR589978:NTR590016 ODN589978:ODN590016 ONJ589978:ONJ590016 OXF589978:OXF590016 PHB589978:PHB590016 PQX589978:PQX590016 QAT589978:QAT590016 QKP589978:QKP590016 QUL589978:QUL590016 REH589978:REH590016 ROD589978:ROD590016 RXZ589978:RXZ590016 SHV589978:SHV590016 SRR589978:SRR590016 TBN589978:TBN590016 TLJ589978:TLJ590016 TVF589978:TVF590016 UFB589978:UFB590016 UOX589978:UOX590016 UYT589978:UYT590016 VIP589978:VIP590016 VSL589978:VSL590016 WCH589978:WCH590016 WMD589978:WMD590016 WVZ589978:WVZ590016 P655514:P655552 JN655514:JN655552 TJ655514:TJ655552 ADF655514:ADF655552 ANB655514:ANB655552 AWX655514:AWX655552 BGT655514:BGT655552 BQP655514:BQP655552 CAL655514:CAL655552 CKH655514:CKH655552 CUD655514:CUD655552 DDZ655514:DDZ655552 DNV655514:DNV655552 DXR655514:DXR655552 EHN655514:EHN655552 ERJ655514:ERJ655552 FBF655514:FBF655552 FLB655514:FLB655552 FUX655514:FUX655552 GET655514:GET655552 GOP655514:GOP655552 GYL655514:GYL655552 HIH655514:HIH655552 HSD655514:HSD655552 IBZ655514:IBZ655552 ILV655514:ILV655552 IVR655514:IVR655552 JFN655514:JFN655552 JPJ655514:JPJ655552 JZF655514:JZF655552 KJB655514:KJB655552 KSX655514:KSX655552 LCT655514:LCT655552 LMP655514:LMP655552 LWL655514:LWL655552 MGH655514:MGH655552 MQD655514:MQD655552 MZZ655514:MZZ655552 NJV655514:NJV655552 NTR655514:NTR655552 ODN655514:ODN655552 ONJ655514:ONJ655552 OXF655514:OXF655552 PHB655514:PHB655552 PQX655514:PQX655552 QAT655514:QAT655552 QKP655514:QKP655552 QUL655514:QUL655552 REH655514:REH655552 ROD655514:ROD655552 RXZ655514:RXZ655552 SHV655514:SHV655552 SRR655514:SRR655552 TBN655514:TBN655552 TLJ655514:TLJ655552 TVF655514:TVF655552 UFB655514:UFB655552 UOX655514:UOX655552 UYT655514:UYT655552 VIP655514:VIP655552 VSL655514:VSL655552 WCH655514:WCH655552 WMD655514:WMD655552 WVZ655514:WVZ655552 P721050:P721088 JN721050:JN721088 TJ721050:TJ721088 ADF721050:ADF721088 ANB721050:ANB721088 AWX721050:AWX721088 BGT721050:BGT721088 BQP721050:BQP721088 CAL721050:CAL721088 CKH721050:CKH721088 CUD721050:CUD721088 DDZ721050:DDZ721088 DNV721050:DNV721088 DXR721050:DXR721088 EHN721050:EHN721088 ERJ721050:ERJ721088 FBF721050:FBF721088 FLB721050:FLB721088 FUX721050:FUX721088 GET721050:GET721088 GOP721050:GOP721088 GYL721050:GYL721088 HIH721050:HIH721088 HSD721050:HSD721088 IBZ721050:IBZ721088 ILV721050:ILV721088 IVR721050:IVR721088 JFN721050:JFN721088 JPJ721050:JPJ721088 JZF721050:JZF721088 KJB721050:KJB721088 KSX721050:KSX721088 LCT721050:LCT721088 LMP721050:LMP721088 LWL721050:LWL721088 MGH721050:MGH721088 MQD721050:MQD721088 MZZ721050:MZZ721088 NJV721050:NJV721088 NTR721050:NTR721088 ODN721050:ODN721088 ONJ721050:ONJ721088 OXF721050:OXF721088 PHB721050:PHB721088 PQX721050:PQX721088 QAT721050:QAT721088 QKP721050:QKP721088 QUL721050:QUL721088 REH721050:REH721088 ROD721050:ROD721088 RXZ721050:RXZ721088 SHV721050:SHV721088 SRR721050:SRR721088 TBN721050:TBN721088 TLJ721050:TLJ721088 TVF721050:TVF721088 UFB721050:UFB721088 UOX721050:UOX721088 UYT721050:UYT721088 VIP721050:VIP721088 VSL721050:VSL721088 WCH721050:WCH721088 WMD721050:WMD721088 WVZ721050:WVZ721088 P786586:P786624 JN786586:JN786624 TJ786586:TJ786624 ADF786586:ADF786624 ANB786586:ANB786624 AWX786586:AWX786624 BGT786586:BGT786624 BQP786586:BQP786624 CAL786586:CAL786624 CKH786586:CKH786624 CUD786586:CUD786624 DDZ786586:DDZ786624 DNV786586:DNV786624 DXR786586:DXR786624 EHN786586:EHN786624 ERJ786586:ERJ786624 FBF786586:FBF786624 FLB786586:FLB786624 FUX786586:FUX786624 GET786586:GET786624 GOP786586:GOP786624 GYL786586:GYL786624 HIH786586:HIH786624 HSD786586:HSD786624 IBZ786586:IBZ786624 ILV786586:ILV786624 IVR786586:IVR786624 JFN786586:JFN786624 JPJ786586:JPJ786624 JZF786586:JZF786624 KJB786586:KJB786624 KSX786586:KSX786624 LCT786586:LCT786624 LMP786586:LMP786624 LWL786586:LWL786624 MGH786586:MGH786624 MQD786586:MQD786624 MZZ786586:MZZ786624 NJV786586:NJV786624 NTR786586:NTR786624 ODN786586:ODN786624 ONJ786586:ONJ786624 OXF786586:OXF786624 PHB786586:PHB786624 PQX786586:PQX786624 QAT786586:QAT786624 QKP786586:QKP786624 QUL786586:QUL786624 REH786586:REH786624 ROD786586:ROD786624 RXZ786586:RXZ786624 SHV786586:SHV786624 SRR786586:SRR786624 TBN786586:TBN786624 TLJ786586:TLJ786624 TVF786586:TVF786624 UFB786586:UFB786624 UOX786586:UOX786624 UYT786586:UYT786624 VIP786586:VIP786624 VSL786586:VSL786624 WCH786586:WCH786624 WMD786586:WMD786624 WVZ786586:WVZ786624 P852122:P852160 JN852122:JN852160 TJ852122:TJ852160 ADF852122:ADF852160 ANB852122:ANB852160 AWX852122:AWX852160 BGT852122:BGT852160 BQP852122:BQP852160 CAL852122:CAL852160 CKH852122:CKH852160 CUD852122:CUD852160 DDZ852122:DDZ852160 DNV852122:DNV852160 DXR852122:DXR852160 EHN852122:EHN852160 ERJ852122:ERJ852160 FBF852122:FBF852160 FLB852122:FLB852160 FUX852122:FUX852160 GET852122:GET852160 GOP852122:GOP852160 GYL852122:GYL852160 HIH852122:HIH852160 HSD852122:HSD852160 IBZ852122:IBZ852160 ILV852122:ILV852160 IVR852122:IVR852160 JFN852122:JFN852160 JPJ852122:JPJ852160 JZF852122:JZF852160 KJB852122:KJB852160 KSX852122:KSX852160 LCT852122:LCT852160 LMP852122:LMP852160 LWL852122:LWL852160 MGH852122:MGH852160 MQD852122:MQD852160 MZZ852122:MZZ852160 NJV852122:NJV852160 NTR852122:NTR852160 ODN852122:ODN852160 ONJ852122:ONJ852160 OXF852122:OXF852160 PHB852122:PHB852160 PQX852122:PQX852160 QAT852122:QAT852160 QKP852122:QKP852160 QUL852122:QUL852160 REH852122:REH852160 ROD852122:ROD852160 RXZ852122:RXZ852160 SHV852122:SHV852160 SRR852122:SRR852160 TBN852122:TBN852160 TLJ852122:TLJ852160 TVF852122:TVF852160 UFB852122:UFB852160 UOX852122:UOX852160 UYT852122:UYT852160 VIP852122:VIP852160 VSL852122:VSL852160 WCH852122:WCH852160 WMD852122:WMD852160 WVZ852122:WVZ852160 P917658:P917696 JN917658:JN917696 TJ917658:TJ917696 ADF917658:ADF917696 ANB917658:ANB917696 AWX917658:AWX917696 BGT917658:BGT917696 BQP917658:BQP917696 CAL917658:CAL917696 CKH917658:CKH917696 CUD917658:CUD917696 DDZ917658:DDZ917696 DNV917658:DNV917696 DXR917658:DXR917696 EHN917658:EHN917696 ERJ917658:ERJ917696 FBF917658:FBF917696 FLB917658:FLB917696 FUX917658:FUX917696 GET917658:GET917696 GOP917658:GOP917696 GYL917658:GYL917696 HIH917658:HIH917696 HSD917658:HSD917696 IBZ917658:IBZ917696 ILV917658:ILV917696 IVR917658:IVR917696 JFN917658:JFN917696 JPJ917658:JPJ917696 JZF917658:JZF917696 KJB917658:KJB917696 KSX917658:KSX917696 LCT917658:LCT917696 LMP917658:LMP917696 LWL917658:LWL917696 MGH917658:MGH917696 MQD917658:MQD917696 MZZ917658:MZZ917696 NJV917658:NJV917696 NTR917658:NTR917696 ODN917658:ODN917696 ONJ917658:ONJ917696 OXF917658:OXF917696 PHB917658:PHB917696 PQX917658:PQX917696 QAT917658:QAT917696 QKP917658:QKP917696 QUL917658:QUL917696 REH917658:REH917696 ROD917658:ROD917696 RXZ917658:RXZ917696 SHV917658:SHV917696 SRR917658:SRR917696 TBN917658:TBN917696 TLJ917658:TLJ917696 TVF917658:TVF917696 UFB917658:UFB917696 UOX917658:UOX917696 UYT917658:UYT917696 VIP917658:VIP917696 VSL917658:VSL917696 WCH917658:WCH917696 WMD917658:WMD917696 WVZ917658:WVZ917696 P983194:P983232 JN983194:JN983232 TJ983194:TJ983232 ADF983194:ADF983232 ANB983194:ANB983232 AWX983194:AWX983232 BGT983194:BGT983232 BQP983194:BQP983232 CAL983194:CAL983232 CKH983194:CKH983232 CUD983194:CUD983232 DDZ983194:DDZ983232 DNV983194:DNV983232 DXR983194:DXR983232 EHN983194:EHN983232 ERJ983194:ERJ983232 FBF983194:FBF983232 FLB983194:FLB983232 FUX983194:FUX983232 GET983194:GET983232 GOP983194:GOP983232 GYL983194:GYL983232 HIH983194:HIH983232 HSD983194:HSD983232 IBZ983194:IBZ983232 ILV983194:ILV983232 IVR983194:IVR983232 JFN983194:JFN983232 JPJ983194:JPJ983232 JZF983194:JZF983232 KJB983194:KJB983232 KSX983194:KSX983232 LCT983194:LCT983232 LMP983194:LMP983232 LWL983194:LWL983232 MGH983194:MGH983232 MQD983194:MQD983232 MZZ983194:MZZ983232 NJV983194:NJV983232 NTR983194:NTR983232 ODN983194:ODN983232 ONJ983194:ONJ983232 OXF983194:OXF983232 PHB983194:PHB983232 PQX983194:PQX983232 QAT983194:QAT983232 QKP983194:QKP983232 QUL983194:QUL983232 REH983194:REH983232 ROD983194:ROD983232 RXZ983194:RXZ983232 SHV983194:SHV983232 SRR983194:SRR983232 TBN983194:TBN983232 TLJ983194:TLJ983232 TVF983194:TVF983232 UFB983194:UFB983232 UOX983194:UOX983232 UYT983194:UYT983232 VIP983194:VIP983232 VSL983194:VSL983232 WCH983194:WCH983232 WMD983194:WMD983232 WVZ983194:WVZ983232 P148:P152 JN148:JN152 TJ148:TJ152 ADF148:ADF152 ANB148:ANB152 AWX148:AWX152 BGT148:BGT152 BQP148:BQP152 CAL148:CAL152 CKH148:CKH152 CUD148:CUD152 DDZ148:DDZ152 DNV148:DNV152 DXR148:DXR152 EHN148:EHN152 ERJ148:ERJ152 FBF148:FBF152 FLB148:FLB152 FUX148:FUX152 GET148:GET152 GOP148:GOP152 GYL148:GYL152 HIH148:HIH152 HSD148:HSD152 IBZ148:IBZ152 ILV148:ILV152 IVR148:IVR152 JFN148:JFN152 JPJ148:JPJ152 JZF148:JZF152 KJB148:KJB152 KSX148:KSX152 LCT148:LCT152 LMP148:LMP152 LWL148:LWL152 MGH148:MGH152 MQD148:MQD152 MZZ148:MZZ152 NJV148:NJV152 NTR148:NTR152 ODN148:ODN152 ONJ148:ONJ152 OXF148:OXF152 PHB148:PHB152 PQX148:PQX152 QAT148:QAT152 QKP148:QKP152 QUL148:QUL152 REH148:REH152 ROD148:ROD152 RXZ148:RXZ152 SHV148:SHV152 SRR148:SRR152 TBN148:TBN152 TLJ148:TLJ152 TVF148:TVF152 UFB148:UFB152 UOX148:UOX152 UYT148:UYT152 VIP148:VIP152 VSL148:VSL152 WCH148:WCH152 WMD148:WMD152 WVZ148:WVZ152 P65684:P65688 JN65684:JN65688 TJ65684:TJ65688 ADF65684:ADF65688 ANB65684:ANB65688 AWX65684:AWX65688 BGT65684:BGT65688 BQP65684:BQP65688 CAL65684:CAL65688 CKH65684:CKH65688 CUD65684:CUD65688 DDZ65684:DDZ65688 DNV65684:DNV65688 DXR65684:DXR65688 EHN65684:EHN65688 ERJ65684:ERJ65688 FBF65684:FBF65688 FLB65684:FLB65688 FUX65684:FUX65688 GET65684:GET65688 GOP65684:GOP65688 GYL65684:GYL65688 HIH65684:HIH65688 HSD65684:HSD65688 IBZ65684:IBZ65688 ILV65684:ILV65688 IVR65684:IVR65688 JFN65684:JFN65688 JPJ65684:JPJ65688 JZF65684:JZF65688 KJB65684:KJB65688 KSX65684:KSX65688 LCT65684:LCT65688 LMP65684:LMP65688 LWL65684:LWL65688 MGH65684:MGH65688 MQD65684:MQD65688 MZZ65684:MZZ65688 NJV65684:NJV65688 NTR65684:NTR65688 ODN65684:ODN65688 ONJ65684:ONJ65688 OXF65684:OXF65688 PHB65684:PHB65688 PQX65684:PQX65688 QAT65684:QAT65688 QKP65684:QKP65688 QUL65684:QUL65688 REH65684:REH65688 ROD65684:ROD65688 RXZ65684:RXZ65688 SHV65684:SHV65688 SRR65684:SRR65688 TBN65684:TBN65688 TLJ65684:TLJ65688 TVF65684:TVF65688 UFB65684:UFB65688 UOX65684:UOX65688 UYT65684:UYT65688 VIP65684:VIP65688 VSL65684:VSL65688 WCH65684:WCH65688 WMD65684:WMD65688 WVZ65684:WVZ65688 P131220:P131224 JN131220:JN131224 TJ131220:TJ131224 ADF131220:ADF131224 ANB131220:ANB131224 AWX131220:AWX131224 BGT131220:BGT131224 BQP131220:BQP131224 CAL131220:CAL131224 CKH131220:CKH131224 CUD131220:CUD131224 DDZ131220:DDZ131224 DNV131220:DNV131224 DXR131220:DXR131224 EHN131220:EHN131224 ERJ131220:ERJ131224 FBF131220:FBF131224 FLB131220:FLB131224 FUX131220:FUX131224 GET131220:GET131224 GOP131220:GOP131224 GYL131220:GYL131224 HIH131220:HIH131224 HSD131220:HSD131224 IBZ131220:IBZ131224 ILV131220:ILV131224 IVR131220:IVR131224 JFN131220:JFN131224 JPJ131220:JPJ131224 JZF131220:JZF131224 KJB131220:KJB131224 KSX131220:KSX131224 LCT131220:LCT131224 LMP131220:LMP131224 LWL131220:LWL131224 MGH131220:MGH131224 MQD131220:MQD131224 MZZ131220:MZZ131224 NJV131220:NJV131224 NTR131220:NTR131224 ODN131220:ODN131224 ONJ131220:ONJ131224 OXF131220:OXF131224 PHB131220:PHB131224 PQX131220:PQX131224 QAT131220:QAT131224 QKP131220:QKP131224 QUL131220:QUL131224 REH131220:REH131224 ROD131220:ROD131224 RXZ131220:RXZ131224 SHV131220:SHV131224 SRR131220:SRR131224 TBN131220:TBN131224 TLJ131220:TLJ131224 TVF131220:TVF131224 UFB131220:UFB131224 UOX131220:UOX131224 UYT131220:UYT131224 VIP131220:VIP131224 VSL131220:VSL131224 WCH131220:WCH131224 WMD131220:WMD131224 WVZ131220:WVZ131224 P196756:P196760 JN196756:JN196760 TJ196756:TJ196760 ADF196756:ADF196760 ANB196756:ANB196760 AWX196756:AWX196760 BGT196756:BGT196760 BQP196756:BQP196760 CAL196756:CAL196760 CKH196756:CKH196760 CUD196756:CUD196760 DDZ196756:DDZ196760 DNV196756:DNV196760 DXR196756:DXR196760 EHN196756:EHN196760 ERJ196756:ERJ196760 FBF196756:FBF196760 FLB196756:FLB196760 FUX196756:FUX196760 GET196756:GET196760 GOP196756:GOP196760 GYL196756:GYL196760 HIH196756:HIH196760 HSD196756:HSD196760 IBZ196756:IBZ196760 ILV196756:ILV196760 IVR196756:IVR196760 JFN196756:JFN196760 JPJ196756:JPJ196760 JZF196756:JZF196760 KJB196756:KJB196760 KSX196756:KSX196760 LCT196756:LCT196760 LMP196756:LMP196760 LWL196756:LWL196760 MGH196756:MGH196760 MQD196756:MQD196760 MZZ196756:MZZ196760 NJV196756:NJV196760 NTR196756:NTR196760 ODN196756:ODN196760 ONJ196756:ONJ196760 OXF196756:OXF196760 PHB196756:PHB196760 PQX196756:PQX196760 QAT196756:QAT196760 QKP196756:QKP196760 QUL196756:QUL196760 REH196756:REH196760 ROD196756:ROD196760 RXZ196756:RXZ196760 SHV196756:SHV196760 SRR196756:SRR196760 TBN196756:TBN196760 TLJ196756:TLJ196760 TVF196756:TVF196760 UFB196756:UFB196760 UOX196756:UOX196760 UYT196756:UYT196760 VIP196756:VIP196760 VSL196756:VSL196760 WCH196756:WCH196760 WMD196756:WMD196760 WVZ196756:WVZ196760 P262292:P262296 JN262292:JN262296 TJ262292:TJ262296 ADF262292:ADF262296 ANB262292:ANB262296 AWX262292:AWX262296 BGT262292:BGT262296 BQP262292:BQP262296 CAL262292:CAL262296 CKH262292:CKH262296 CUD262292:CUD262296 DDZ262292:DDZ262296 DNV262292:DNV262296 DXR262292:DXR262296 EHN262292:EHN262296 ERJ262292:ERJ262296 FBF262292:FBF262296 FLB262292:FLB262296 FUX262292:FUX262296 GET262292:GET262296 GOP262292:GOP262296 GYL262292:GYL262296 HIH262292:HIH262296 HSD262292:HSD262296 IBZ262292:IBZ262296 ILV262292:ILV262296 IVR262292:IVR262296 JFN262292:JFN262296 JPJ262292:JPJ262296 JZF262292:JZF262296 KJB262292:KJB262296 KSX262292:KSX262296 LCT262292:LCT262296 LMP262292:LMP262296 LWL262292:LWL262296 MGH262292:MGH262296 MQD262292:MQD262296 MZZ262292:MZZ262296 NJV262292:NJV262296 NTR262292:NTR262296 ODN262292:ODN262296 ONJ262292:ONJ262296 OXF262292:OXF262296 PHB262292:PHB262296 PQX262292:PQX262296 QAT262292:QAT262296 QKP262292:QKP262296 QUL262292:QUL262296 REH262292:REH262296 ROD262292:ROD262296 RXZ262292:RXZ262296 SHV262292:SHV262296 SRR262292:SRR262296 TBN262292:TBN262296 TLJ262292:TLJ262296 TVF262292:TVF262296 UFB262292:UFB262296 UOX262292:UOX262296 UYT262292:UYT262296 VIP262292:VIP262296 VSL262292:VSL262296 WCH262292:WCH262296 WMD262292:WMD262296 WVZ262292:WVZ262296 P327828:P327832 JN327828:JN327832 TJ327828:TJ327832 ADF327828:ADF327832 ANB327828:ANB327832 AWX327828:AWX327832 BGT327828:BGT327832 BQP327828:BQP327832 CAL327828:CAL327832 CKH327828:CKH327832 CUD327828:CUD327832 DDZ327828:DDZ327832 DNV327828:DNV327832 DXR327828:DXR327832 EHN327828:EHN327832 ERJ327828:ERJ327832 FBF327828:FBF327832 FLB327828:FLB327832 FUX327828:FUX327832 GET327828:GET327832 GOP327828:GOP327832 GYL327828:GYL327832 HIH327828:HIH327832 HSD327828:HSD327832 IBZ327828:IBZ327832 ILV327828:ILV327832 IVR327828:IVR327832 JFN327828:JFN327832 JPJ327828:JPJ327832 JZF327828:JZF327832 KJB327828:KJB327832 KSX327828:KSX327832 LCT327828:LCT327832 LMP327828:LMP327832 LWL327828:LWL327832 MGH327828:MGH327832 MQD327828:MQD327832 MZZ327828:MZZ327832 NJV327828:NJV327832 NTR327828:NTR327832 ODN327828:ODN327832 ONJ327828:ONJ327832 OXF327828:OXF327832 PHB327828:PHB327832 PQX327828:PQX327832 QAT327828:QAT327832 QKP327828:QKP327832 QUL327828:QUL327832 REH327828:REH327832 ROD327828:ROD327832 RXZ327828:RXZ327832 SHV327828:SHV327832 SRR327828:SRR327832 TBN327828:TBN327832 TLJ327828:TLJ327832 TVF327828:TVF327832 UFB327828:UFB327832 UOX327828:UOX327832 UYT327828:UYT327832 VIP327828:VIP327832 VSL327828:VSL327832 WCH327828:WCH327832 WMD327828:WMD327832 WVZ327828:WVZ327832 P393364:P393368 JN393364:JN393368 TJ393364:TJ393368 ADF393364:ADF393368 ANB393364:ANB393368 AWX393364:AWX393368 BGT393364:BGT393368 BQP393364:BQP393368 CAL393364:CAL393368 CKH393364:CKH393368 CUD393364:CUD393368 DDZ393364:DDZ393368 DNV393364:DNV393368 DXR393364:DXR393368 EHN393364:EHN393368 ERJ393364:ERJ393368 FBF393364:FBF393368 FLB393364:FLB393368 FUX393364:FUX393368 GET393364:GET393368 GOP393364:GOP393368 GYL393364:GYL393368 HIH393364:HIH393368 HSD393364:HSD393368 IBZ393364:IBZ393368 ILV393364:ILV393368 IVR393364:IVR393368 JFN393364:JFN393368 JPJ393364:JPJ393368 JZF393364:JZF393368 KJB393364:KJB393368 KSX393364:KSX393368 LCT393364:LCT393368 LMP393364:LMP393368 LWL393364:LWL393368 MGH393364:MGH393368 MQD393364:MQD393368 MZZ393364:MZZ393368 NJV393364:NJV393368 NTR393364:NTR393368 ODN393364:ODN393368 ONJ393364:ONJ393368 OXF393364:OXF393368 PHB393364:PHB393368 PQX393364:PQX393368 QAT393364:QAT393368 QKP393364:QKP393368 QUL393364:QUL393368 REH393364:REH393368 ROD393364:ROD393368 RXZ393364:RXZ393368 SHV393364:SHV393368 SRR393364:SRR393368 TBN393364:TBN393368 TLJ393364:TLJ393368 TVF393364:TVF393368 UFB393364:UFB393368 UOX393364:UOX393368 UYT393364:UYT393368 VIP393364:VIP393368 VSL393364:VSL393368 WCH393364:WCH393368 WMD393364:WMD393368 WVZ393364:WVZ393368 P458900:P458904 JN458900:JN458904 TJ458900:TJ458904 ADF458900:ADF458904 ANB458900:ANB458904 AWX458900:AWX458904 BGT458900:BGT458904 BQP458900:BQP458904 CAL458900:CAL458904 CKH458900:CKH458904 CUD458900:CUD458904 DDZ458900:DDZ458904 DNV458900:DNV458904 DXR458900:DXR458904 EHN458900:EHN458904 ERJ458900:ERJ458904 FBF458900:FBF458904 FLB458900:FLB458904 FUX458900:FUX458904 GET458900:GET458904 GOP458900:GOP458904 GYL458900:GYL458904 HIH458900:HIH458904 HSD458900:HSD458904 IBZ458900:IBZ458904 ILV458900:ILV458904 IVR458900:IVR458904 JFN458900:JFN458904 JPJ458900:JPJ458904 JZF458900:JZF458904 KJB458900:KJB458904 KSX458900:KSX458904 LCT458900:LCT458904 LMP458900:LMP458904 LWL458900:LWL458904 MGH458900:MGH458904 MQD458900:MQD458904 MZZ458900:MZZ458904 NJV458900:NJV458904 NTR458900:NTR458904 ODN458900:ODN458904 ONJ458900:ONJ458904 OXF458900:OXF458904 PHB458900:PHB458904 PQX458900:PQX458904 QAT458900:QAT458904 QKP458900:QKP458904 QUL458900:QUL458904 REH458900:REH458904 ROD458900:ROD458904 RXZ458900:RXZ458904 SHV458900:SHV458904 SRR458900:SRR458904 TBN458900:TBN458904 TLJ458900:TLJ458904 TVF458900:TVF458904 UFB458900:UFB458904 UOX458900:UOX458904 UYT458900:UYT458904 VIP458900:VIP458904 VSL458900:VSL458904 WCH458900:WCH458904 WMD458900:WMD458904 WVZ458900:WVZ458904 P524436:P524440 JN524436:JN524440 TJ524436:TJ524440 ADF524436:ADF524440 ANB524436:ANB524440 AWX524436:AWX524440 BGT524436:BGT524440 BQP524436:BQP524440 CAL524436:CAL524440 CKH524436:CKH524440 CUD524436:CUD524440 DDZ524436:DDZ524440 DNV524436:DNV524440 DXR524436:DXR524440 EHN524436:EHN524440 ERJ524436:ERJ524440 FBF524436:FBF524440 FLB524436:FLB524440 FUX524436:FUX524440 GET524436:GET524440 GOP524436:GOP524440 GYL524436:GYL524440 HIH524436:HIH524440 HSD524436:HSD524440 IBZ524436:IBZ524440 ILV524436:ILV524440 IVR524436:IVR524440 JFN524436:JFN524440 JPJ524436:JPJ524440 JZF524436:JZF524440 KJB524436:KJB524440 KSX524436:KSX524440 LCT524436:LCT524440 LMP524436:LMP524440 LWL524436:LWL524440 MGH524436:MGH524440 MQD524436:MQD524440 MZZ524436:MZZ524440 NJV524436:NJV524440 NTR524436:NTR524440 ODN524436:ODN524440 ONJ524436:ONJ524440 OXF524436:OXF524440 PHB524436:PHB524440 PQX524436:PQX524440 QAT524436:QAT524440 QKP524436:QKP524440 QUL524436:QUL524440 REH524436:REH524440 ROD524436:ROD524440 RXZ524436:RXZ524440 SHV524436:SHV524440 SRR524436:SRR524440 TBN524436:TBN524440 TLJ524436:TLJ524440 TVF524436:TVF524440 UFB524436:UFB524440 UOX524436:UOX524440 UYT524436:UYT524440 VIP524436:VIP524440 VSL524436:VSL524440 WCH524436:WCH524440 WMD524436:WMD524440 WVZ524436:WVZ524440 P589972:P589976 JN589972:JN589976 TJ589972:TJ589976 ADF589972:ADF589976 ANB589972:ANB589976 AWX589972:AWX589976 BGT589972:BGT589976 BQP589972:BQP589976 CAL589972:CAL589976 CKH589972:CKH589976 CUD589972:CUD589976 DDZ589972:DDZ589976 DNV589972:DNV589976 DXR589972:DXR589976 EHN589972:EHN589976 ERJ589972:ERJ589976 FBF589972:FBF589976 FLB589972:FLB589976 FUX589972:FUX589976 GET589972:GET589976 GOP589972:GOP589976 GYL589972:GYL589976 HIH589972:HIH589976 HSD589972:HSD589976 IBZ589972:IBZ589976 ILV589972:ILV589976 IVR589972:IVR589976 JFN589972:JFN589976 JPJ589972:JPJ589976 JZF589972:JZF589976 KJB589972:KJB589976 KSX589972:KSX589976 LCT589972:LCT589976 LMP589972:LMP589976 LWL589972:LWL589976 MGH589972:MGH589976 MQD589972:MQD589976 MZZ589972:MZZ589976 NJV589972:NJV589976 NTR589972:NTR589976 ODN589972:ODN589976 ONJ589972:ONJ589976 OXF589972:OXF589976 PHB589972:PHB589976 PQX589972:PQX589976 QAT589972:QAT589976 QKP589972:QKP589976 QUL589972:QUL589976 REH589972:REH589976 ROD589972:ROD589976 RXZ589972:RXZ589976 SHV589972:SHV589976 SRR589972:SRR589976 TBN589972:TBN589976 TLJ589972:TLJ589976 TVF589972:TVF589976 UFB589972:UFB589976 UOX589972:UOX589976 UYT589972:UYT589976 VIP589972:VIP589976 VSL589972:VSL589976 WCH589972:WCH589976 WMD589972:WMD589976 WVZ589972:WVZ589976 P655508:P655512 JN655508:JN655512 TJ655508:TJ655512 ADF655508:ADF655512 ANB655508:ANB655512 AWX655508:AWX655512 BGT655508:BGT655512 BQP655508:BQP655512 CAL655508:CAL655512 CKH655508:CKH655512 CUD655508:CUD655512 DDZ655508:DDZ655512 DNV655508:DNV655512 DXR655508:DXR655512 EHN655508:EHN655512 ERJ655508:ERJ655512 FBF655508:FBF655512 FLB655508:FLB655512 FUX655508:FUX655512 GET655508:GET655512 GOP655508:GOP655512 GYL655508:GYL655512 HIH655508:HIH655512 HSD655508:HSD655512 IBZ655508:IBZ655512 ILV655508:ILV655512 IVR655508:IVR655512 JFN655508:JFN655512 JPJ655508:JPJ655512 JZF655508:JZF655512 KJB655508:KJB655512 KSX655508:KSX655512 LCT655508:LCT655512 LMP655508:LMP655512 LWL655508:LWL655512 MGH655508:MGH655512 MQD655508:MQD655512 MZZ655508:MZZ655512 NJV655508:NJV655512 NTR655508:NTR655512 ODN655508:ODN655512 ONJ655508:ONJ655512 OXF655508:OXF655512 PHB655508:PHB655512 PQX655508:PQX655512 QAT655508:QAT655512 QKP655508:QKP655512 QUL655508:QUL655512 REH655508:REH655512 ROD655508:ROD655512 RXZ655508:RXZ655512 SHV655508:SHV655512 SRR655508:SRR655512 TBN655508:TBN655512 TLJ655508:TLJ655512 TVF655508:TVF655512 UFB655508:UFB655512 UOX655508:UOX655512 UYT655508:UYT655512 VIP655508:VIP655512 VSL655508:VSL655512 WCH655508:WCH655512 WMD655508:WMD655512 WVZ655508:WVZ655512 P721044:P721048 JN721044:JN721048 TJ721044:TJ721048 ADF721044:ADF721048 ANB721044:ANB721048 AWX721044:AWX721048 BGT721044:BGT721048 BQP721044:BQP721048 CAL721044:CAL721048 CKH721044:CKH721048 CUD721044:CUD721048 DDZ721044:DDZ721048 DNV721044:DNV721048 DXR721044:DXR721048 EHN721044:EHN721048 ERJ721044:ERJ721048 FBF721044:FBF721048 FLB721044:FLB721048 FUX721044:FUX721048 GET721044:GET721048 GOP721044:GOP721048 GYL721044:GYL721048 HIH721044:HIH721048 HSD721044:HSD721048 IBZ721044:IBZ721048 ILV721044:ILV721048 IVR721044:IVR721048 JFN721044:JFN721048 JPJ721044:JPJ721048 JZF721044:JZF721048 KJB721044:KJB721048 KSX721044:KSX721048 LCT721044:LCT721048 LMP721044:LMP721048 LWL721044:LWL721048 MGH721044:MGH721048 MQD721044:MQD721048 MZZ721044:MZZ721048 NJV721044:NJV721048 NTR721044:NTR721048 ODN721044:ODN721048 ONJ721044:ONJ721048 OXF721044:OXF721048 PHB721044:PHB721048 PQX721044:PQX721048 QAT721044:QAT721048 QKP721044:QKP721048 QUL721044:QUL721048 REH721044:REH721048 ROD721044:ROD721048 RXZ721044:RXZ721048 SHV721044:SHV721048 SRR721044:SRR721048 TBN721044:TBN721048 TLJ721044:TLJ721048 TVF721044:TVF721048 UFB721044:UFB721048 UOX721044:UOX721048 UYT721044:UYT721048 VIP721044:VIP721048 VSL721044:VSL721048 WCH721044:WCH721048 WMD721044:WMD721048 WVZ721044:WVZ721048 P786580:P786584 JN786580:JN786584 TJ786580:TJ786584 ADF786580:ADF786584 ANB786580:ANB786584 AWX786580:AWX786584 BGT786580:BGT786584 BQP786580:BQP786584 CAL786580:CAL786584 CKH786580:CKH786584 CUD786580:CUD786584 DDZ786580:DDZ786584 DNV786580:DNV786584 DXR786580:DXR786584 EHN786580:EHN786584 ERJ786580:ERJ786584 FBF786580:FBF786584 FLB786580:FLB786584 FUX786580:FUX786584 GET786580:GET786584 GOP786580:GOP786584 GYL786580:GYL786584 HIH786580:HIH786584 HSD786580:HSD786584 IBZ786580:IBZ786584 ILV786580:ILV786584 IVR786580:IVR786584 JFN786580:JFN786584 JPJ786580:JPJ786584 JZF786580:JZF786584 KJB786580:KJB786584 KSX786580:KSX786584 LCT786580:LCT786584 LMP786580:LMP786584 LWL786580:LWL786584 MGH786580:MGH786584 MQD786580:MQD786584 MZZ786580:MZZ786584 NJV786580:NJV786584 NTR786580:NTR786584 ODN786580:ODN786584 ONJ786580:ONJ786584 OXF786580:OXF786584 PHB786580:PHB786584 PQX786580:PQX786584 QAT786580:QAT786584 QKP786580:QKP786584 QUL786580:QUL786584 REH786580:REH786584 ROD786580:ROD786584 RXZ786580:RXZ786584 SHV786580:SHV786584 SRR786580:SRR786584 TBN786580:TBN786584 TLJ786580:TLJ786584 TVF786580:TVF786584 UFB786580:UFB786584 UOX786580:UOX786584 UYT786580:UYT786584 VIP786580:VIP786584 VSL786580:VSL786584 WCH786580:WCH786584 WMD786580:WMD786584 WVZ786580:WVZ786584 P852116:P852120 JN852116:JN852120 TJ852116:TJ852120 ADF852116:ADF852120 ANB852116:ANB852120 AWX852116:AWX852120 BGT852116:BGT852120 BQP852116:BQP852120 CAL852116:CAL852120 CKH852116:CKH852120 CUD852116:CUD852120 DDZ852116:DDZ852120 DNV852116:DNV852120 DXR852116:DXR852120 EHN852116:EHN852120 ERJ852116:ERJ852120 FBF852116:FBF852120 FLB852116:FLB852120 FUX852116:FUX852120 GET852116:GET852120 GOP852116:GOP852120 GYL852116:GYL852120 HIH852116:HIH852120 HSD852116:HSD852120 IBZ852116:IBZ852120 ILV852116:ILV852120 IVR852116:IVR852120 JFN852116:JFN852120 JPJ852116:JPJ852120 JZF852116:JZF852120 KJB852116:KJB852120 KSX852116:KSX852120 LCT852116:LCT852120 LMP852116:LMP852120 LWL852116:LWL852120 MGH852116:MGH852120 MQD852116:MQD852120 MZZ852116:MZZ852120 NJV852116:NJV852120 NTR852116:NTR852120 ODN852116:ODN852120 ONJ852116:ONJ852120 OXF852116:OXF852120 PHB852116:PHB852120 PQX852116:PQX852120 QAT852116:QAT852120 QKP852116:QKP852120 QUL852116:QUL852120 REH852116:REH852120 ROD852116:ROD852120 RXZ852116:RXZ852120 SHV852116:SHV852120 SRR852116:SRR852120 TBN852116:TBN852120 TLJ852116:TLJ852120 TVF852116:TVF852120 UFB852116:UFB852120 UOX852116:UOX852120 UYT852116:UYT852120 VIP852116:VIP852120 VSL852116:VSL852120 WCH852116:WCH852120 WMD852116:WMD852120 WVZ852116:WVZ852120 P917652:P917656 JN917652:JN917656 TJ917652:TJ917656 ADF917652:ADF917656 ANB917652:ANB917656 AWX917652:AWX917656 BGT917652:BGT917656 BQP917652:BQP917656 CAL917652:CAL917656 CKH917652:CKH917656 CUD917652:CUD917656 DDZ917652:DDZ917656 DNV917652:DNV917656 DXR917652:DXR917656 EHN917652:EHN917656 ERJ917652:ERJ917656 FBF917652:FBF917656 FLB917652:FLB917656 FUX917652:FUX917656 GET917652:GET917656 GOP917652:GOP917656 GYL917652:GYL917656 HIH917652:HIH917656 HSD917652:HSD917656 IBZ917652:IBZ917656 ILV917652:ILV917656 IVR917652:IVR917656 JFN917652:JFN917656 JPJ917652:JPJ917656 JZF917652:JZF917656 KJB917652:KJB917656 KSX917652:KSX917656 LCT917652:LCT917656 LMP917652:LMP917656 LWL917652:LWL917656 MGH917652:MGH917656 MQD917652:MQD917656 MZZ917652:MZZ917656 NJV917652:NJV917656 NTR917652:NTR917656 ODN917652:ODN917656 ONJ917652:ONJ917656 OXF917652:OXF917656 PHB917652:PHB917656 PQX917652:PQX917656 QAT917652:QAT917656 QKP917652:QKP917656 QUL917652:QUL917656 REH917652:REH917656 ROD917652:ROD917656 RXZ917652:RXZ917656 SHV917652:SHV917656 SRR917652:SRR917656 TBN917652:TBN917656 TLJ917652:TLJ917656 TVF917652:TVF917656 UFB917652:UFB917656 UOX917652:UOX917656 UYT917652:UYT917656 VIP917652:VIP917656 VSL917652:VSL917656 WCH917652:WCH917656 WMD917652:WMD917656 WVZ917652:WVZ917656 P983188:P983192 JN983188:JN983192 TJ983188:TJ983192 ADF983188:ADF983192 ANB983188:ANB983192 AWX983188:AWX983192 BGT983188:BGT983192 BQP983188:BQP983192 CAL983188:CAL983192 CKH983188:CKH983192 CUD983188:CUD983192 DDZ983188:DDZ983192 DNV983188:DNV983192 DXR983188:DXR983192 EHN983188:EHN983192 ERJ983188:ERJ983192 FBF983188:FBF983192 FLB983188:FLB983192 FUX983188:FUX983192 GET983188:GET983192 GOP983188:GOP983192 GYL983188:GYL983192 HIH983188:HIH983192 HSD983188:HSD983192 IBZ983188:IBZ983192 ILV983188:ILV983192 IVR983188:IVR983192 JFN983188:JFN983192 JPJ983188:JPJ983192 JZF983188:JZF983192 KJB983188:KJB983192 KSX983188:KSX983192 LCT983188:LCT983192 LMP983188:LMP983192 LWL983188:LWL983192 MGH983188:MGH983192 MQD983188:MQD983192 MZZ983188:MZZ983192 NJV983188:NJV983192 NTR983188:NTR983192 ODN983188:ODN983192 ONJ983188:ONJ983192 OXF983188:OXF983192 PHB983188:PHB983192 PQX983188:PQX983192 QAT983188:QAT983192 QKP983188:QKP983192 QUL983188:QUL983192 REH983188:REH983192 ROD983188:ROD983192 RXZ983188:RXZ983192 SHV983188:SHV983192 SRR983188:SRR983192 TBN983188:TBN983192 TLJ983188:TLJ983192 TVF983188:TVF983192 UFB983188:UFB983192 UOX983188:UOX983192 UYT983188:UYT983192 VIP983188:VIP983192 VSL983188:VSL983192 WCH983188:WCH983192 WMD983188:WMD983192 WVZ983188:WVZ983192" xr:uid="{00000000-0002-0000-0100-000000000000}">
      <formula1>"0,1"</formula1>
    </dataValidation>
    <dataValidation type="list" allowBlank="1" showErrorMessage="1" sqref="D148:D192 JF148:JF192 TB148:TB192 ACX148:ACX192 AMT148:AMT192 AWP148:AWP192 BGL148:BGL192 BQH148:BQH192 CAD148:CAD192 CJZ148:CJZ192 CTV148:CTV192 DDR148:DDR192 DNN148:DNN192 DXJ148:DXJ192 EHF148:EHF192 ERB148:ERB192 FAX148:FAX192 FKT148:FKT192 FUP148:FUP192 GEL148:GEL192 GOH148:GOH192 GYD148:GYD192 HHZ148:HHZ192 HRV148:HRV192 IBR148:IBR192 ILN148:ILN192 IVJ148:IVJ192 JFF148:JFF192 JPB148:JPB192 JYX148:JYX192 KIT148:KIT192 KSP148:KSP192 LCL148:LCL192 LMH148:LMH192 LWD148:LWD192 MFZ148:MFZ192 MPV148:MPV192 MZR148:MZR192 NJN148:NJN192 NTJ148:NTJ192 ODF148:ODF192 ONB148:ONB192 OWX148:OWX192 PGT148:PGT192 PQP148:PQP192 QAL148:QAL192 QKH148:QKH192 QUD148:QUD192 RDZ148:RDZ192 RNV148:RNV192 RXR148:RXR192 SHN148:SHN192 SRJ148:SRJ192 TBF148:TBF192 TLB148:TLB192 TUX148:TUX192 UET148:UET192 UOP148:UOP192 UYL148:UYL192 VIH148:VIH192 VSD148:VSD192 WBZ148:WBZ192 WLV148:WLV192 WVR148:WVR192 D65684:D65728 JF65684:JF65728 TB65684:TB65728 ACX65684:ACX65728 AMT65684:AMT65728 AWP65684:AWP65728 BGL65684:BGL65728 BQH65684:BQH65728 CAD65684:CAD65728 CJZ65684:CJZ65728 CTV65684:CTV65728 DDR65684:DDR65728 DNN65684:DNN65728 DXJ65684:DXJ65728 EHF65684:EHF65728 ERB65684:ERB65728 FAX65684:FAX65728 FKT65684:FKT65728 FUP65684:FUP65728 GEL65684:GEL65728 GOH65684:GOH65728 GYD65684:GYD65728 HHZ65684:HHZ65728 HRV65684:HRV65728 IBR65684:IBR65728 ILN65684:ILN65728 IVJ65684:IVJ65728 JFF65684:JFF65728 JPB65684:JPB65728 JYX65684:JYX65728 KIT65684:KIT65728 KSP65684:KSP65728 LCL65684:LCL65728 LMH65684:LMH65728 LWD65684:LWD65728 MFZ65684:MFZ65728 MPV65684:MPV65728 MZR65684:MZR65728 NJN65684:NJN65728 NTJ65684:NTJ65728 ODF65684:ODF65728 ONB65684:ONB65728 OWX65684:OWX65728 PGT65684:PGT65728 PQP65684:PQP65728 QAL65684:QAL65728 QKH65684:QKH65728 QUD65684:QUD65728 RDZ65684:RDZ65728 RNV65684:RNV65728 RXR65684:RXR65728 SHN65684:SHN65728 SRJ65684:SRJ65728 TBF65684:TBF65728 TLB65684:TLB65728 TUX65684:TUX65728 UET65684:UET65728 UOP65684:UOP65728 UYL65684:UYL65728 VIH65684:VIH65728 VSD65684:VSD65728 WBZ65684:WBZ65728 WLV65684:WLV65728 WVR65684:WVR65728 D131220:D131264 JF131220:JF131264 TB131220:TB131264 ACX131220:ACX131264 AMT131220:AMT131264 AWP131220:AWP131264 BGL131220:BGL131264 BQH131220:BQH131264 CAD131220:CAD131264 CJZ131220:CJZ131264 CTV131220:CTV131264 DDR131220:DDR131264 DNN131220:DNN131264 DXJ131220:DXJ131264 EHF131220:EHF131264 ERB131220:ERB131264 FAX131220:FAX131264 FKT131220:FKT131264 FUP131220:FUP131264 GEL131220:GEL131264 GOH131220:GOH131264 GYD131220:GYD131264 HHZ131220:HHZ131264 HRV131220:HRV131264 IBR131220:IBR131264 ILN131220:ILN131264 IVJ131220:IVJ131264 JFF131220:JFF131264 JPB131220:JPB131264 JYX131220:JYX131264 KIT131220:KIT131264 KSP131220:KSP131264 LCL131220:LCL131264 LMH131220:LMH131264 LWD131220:LWD131264 MFZ131220:MFZ131264 MPV131220:MPV131264 MZR131220:MZR131264 NJN131220:NJN131264 NTJ131220:NTJ131264 ODF131220:ODF131264 ONB131220:ONB131264 OWX131220:OWX131264 PGT131220:PGT131264 PQP131220:PQP131264 QAL131220:QAL131264 QKH131220:QKH131264 QUD131220:QUD131264 RDZ131220:RDZ131264 RNV131220:RNV131264 RXR131220:RXR131264 SHN131220:SHN131264 SRJ131220:SRJ131264 TBF131220:TBF131264 TLB131220:TLB131264 TUX131220:TUX131264 UET131220:UET131264 UOP131220:UOP131264 UYL131220:UYL131264 VIH131220:VIH131264 VSD131220:VSD131264 WBZ131220:WBZ131264 WLV131220:WLV131264 WVR131220:WVR131264 D196756:D196800 JF196756:JF196800 TB196756:TB196800 ACX196756:ACX196800 AMT196756:AMT196800 AWP196756:AWP196800 BGL196756:BGL196800 BQH196756:BQH196800 CAD196756:CAD196800 CJZ196756:CJZ196800 CTV196756:CTV196800 DDR196756:DDR196800 DNN196756:DNN196800 DXJ196756:DXJ196800 EHF196756:EHF196800 ERB196756:ERB196800 FAX196756:FAX196800 FKT196756:FKT196800 FUP196756:FUP196800 GEL196756:GEL196800 GOH196756:GOH196800 GYD196756:GYD196800 HHZ196756:HHZ196800 HRV196756:HRV196800 IBR196756:IBR196800 ILN196756:ILN196800 IVJ196756:IVJ196800 JFF196756:JFF196800 JPB196756:JPB196800 JYX196756:JYX196800 KIT196756:KIT196800 KSP196756:KSP196800 LCL196756:LCL196800 LMH196756:LMH196800 LWD196756:LWD196800 MFZ196756:MFZ196800 MPV196756:MPV196800 MZR196756:MZR196800 NJN196756:NJN196800 NTJ196756:NTJ196800 ODF196756:ODF196800 ONB196756:ONB196800 OWX196756:OWX196800 PGT196756:PGT196800 PQP196756:PQP196800 QAL196756:QAL196800 QKH196756:QKH196800 QUD196756:QUD196800 RDZ196756:RDZ196800 RNV196756:RNV196800 RXR196756:RXR196800 SHN196756:SHN196800 SRJ196756:SRJ196800 TBF196756:TBF196800 TLB196756:TLB196800 TUX196756:TUX196800 UET196756:UET196800 UOP196756:UOP196800 UYL196756:UYL196800 VIH196756:VIH196800 VSD196756:VSD196800 WBZ196756:WBZ196800 WLV196756:WLV196800 WVR196756:WVR196800 D262292:D262336 JF262292:JF262336 TB262292:TB262336 ACX262292:ACX262336 AMT262292:AMT262336 AWP262292:AWP262336 BGL262292:BGL262336 BQH262292:BQH262336 CAD262292:CAD262336 CJZ262292:CJZ262336 CTV262292:CTV262336 DDR262292:DDR262336 DNN262292:DNN262336 DXJ262292:DXJ262336 EHF262292:EHF262336 ERB262292:ERB262336 FAX262292:FAX262336 FKT262292:FKT262336 FUP262292:FUP262336 GEL262292:GEL262336 GOH262292:GOH262336 GYD262292:GYD262336 HHZ262292:HHZ262336 HRV262292:HRV262336 IBR262292:IBR262336 ILN262292:ILN262336 IVJ262292:IVJ262336 JFF262292:JFF262336 JPB262292:JPB262336 JYX262292:JYX262336 KIT262292:KIT262336 KSP262292:KSP262336 LCL262292:LCL262336 LMH262292:LMH262336 LWD262292:LWD262336 MFZ262292:MFZ262336 MPV262292:MPV262336 MZR262292:MZR262336 NJN262292:NJN262336 NTJ262292:NTJ262336 ODF262292:ODF262336 ONB262292:ONB262336 OWX262292:OWX262336 PGT262292:PGT262336 PQP262292:PQP262336 QAL262292:QAL262336 QKH262292:QKH262336 QUD262292:QUD262336 RDZ262292:RDZ262336 RNV262292:RNV262336 RXR262292:RXR262336 SHN262292:SHN262336 SRJ262292:SRJ262336 TBF262292:TBF262336 TLB262292:TLB262336 TUX262292:TUX262336 UET262292:UET262336 UOP262292:UOP262336 UYL262292:UYL262336 VIH262292:VIH262336 VSD262292:VSD262336 WBZ262292:WBZ262336 WLV262292:WLV262336 WVR262292:WVR262336 D327828:D327872 JF327828:JF327872 TB327828:TB327872 ACX327828:ACX327872 AMT327828:AMT327872 AWP327828:AWP327872 BGL327828:BGL327872 BQH327828:BQH327872 CAD327828:CAD327872 CJZ327828:CJZ327872 CTV327828:CTV327872 DDR327828:DDR327872 DNN327828:DNN327872 DXJ327828:DXJ327872 EHF327828:EHF327872 ERB327828:ERB327872 FAX327828:FAX327872 FKT327828:FKT327872 FUP327828:FUP327872 GEL327828:GEL327872 GOH327828:GOH327872 GYD327828:GYD327872 HHZ327828:HHZ327872 HRV327828:HRV327872 IBR327828:IBR327872 ILN327828:ILN327872 IVJ327828:IVJ327872 JFF327828:JFF327872 JPB327828:JPB327872 JYX327828:JYX327872 KIT327828:KIT327872 KSP327828:KSP327872 LCL327828:LCL327872 LMH327828:LMH327872 LWD327828:LWD327872 MFZ327828:MFZ327872 MPV327828:MPV327872 MZR327828:MZR327872 NJN327828:NJN327872 NTJ327828:NTJ327872 ODF327828:ODF327872 ONB327828:ONB327872 OWX327828:OWX327872 PGT327828:PGT327872 PQP327828:PQP327872 QAL327828:QAL327872 QKH327828:QKH327872 QUD327828:QUD327872 RDZ327828:RDZ327872 RNV327828:RNV327872 RXR327828:RXR327872 SHN327828:SHN327872 SRJ327828:SRJ327872 TBF327828:TBF327872 TLB327828:TLB327872 TUX327828:TUX327872 UET327828:UET327872 UOP327828:UOP327872 UYL327828:UYL327872 VIH327828:VIH327872 VSD327828:VSD327872 WBZ327828:WBZ327872 WLV327828:WLV327872 WVR327828:WVR327872 D393364:D393408 JF393364:JF393408 TB393364:TB393408 ACX393364:ACX393408 AMT393364:AMT393408 AWP393364:AWP393408 BGL393364:BGL393408 BQH393364:BQH393408 CAD393364:CAD393408 CJZ393364:CJZ393408 CTV393364:CTV393408 DDR393364:DDR393408 DNN393364:DNN393408 DXJ393364:DXJ393408 EHF393364:EHF393408 ERB393364:ERB393408 FAX393364:FAX393408 FKT393364:FKT393408 FUP393364:FUP393408 GEL393364:GEL393408 GOH393364:GOH393408 GYD393364:GYD393408 HHZ393364:HHZ393408 HRV393364:HRV393408 IBR393364:IBR393408 ILN393364:ILN393408 IVJ393364:IVJ393408 JFF393364:JFF393408 JPB393364:JPB393408 JYX393364:JYX393408 KIT393364:KIT393408 KSP393364:KSP393408 LCL393364:LCL393408 LMH393364:LMH393408 LWD393364:LWD393408 MFZ393364:MFZ393408 MPV393364:MPV393408 MZR393364:MZR393408 NJN393364:NJN393408 NTJ393364:NTJ393408 ODF393364:ODF393408 ONB393364:ONB393408 OWX393364:OWX393408 PGT393364:PGT393408 PQP393364:PQP393408 QAL393364:QAL393408 QKH393364:QKH393408 QUD393364:QUD393408 RDZ393364:RDZ393408 RNV393364:RNV393408 RXR393364:RXR393408 SHN393364:SHN393408 SRJ393364:SRJ393408 TBF393364:TBF393408 TLB393364:TLB393408 TUX393364:TUX393408 UET393364:UET393408 UOP393364:UOP393408 UYL393364:UYL393408 VIH393364:VIH393408 VSD393364:VSD393408 WBZ393364:WBZ393408 WLV393364:WLV393408 WVR393364:WVR393408 D458900:D458944 JF458900:JF458944 TB458900:TB458944 ACX458900:ACX458944 AMT458900:AMT458944 AWP458900:AWP458944 BGL458900:BGL458944 BQH458900:BQH458944 CAD458900:CAD458944 CJZ458900:CJZ458944 CTV458900:CTV458944 DDR458900:DDR458944 DNN458900:DNN458944 DXJ458900:DXJ458944 EHF458900:EHF458944 ERB458900:ERB458944 FAX458900:FAX458944 FKT458900:FKT458944 FUP458900:FUP458944 GEL458900:GEL458944 GOH458900:GOH458944 GYD458900:GYD458944 HHZ458900:HHZ458944 HRV458900:HRV458944 IBR458900:IBR458944 ILN458900:ILN458944 IVJ458900:IVJ458944 JFF458900:JFF458944 JPB458900:JPB458944 JYX458900:JYX458944 KIT458900:KIT458944 KSP458900:KSP458944 LCL458900:LCL458944 LMH458900:LMH458944 LWD458900:LWD458944 MFZ458900:MFZ458944 MPV458900:MPV458944 MZR458900:MZR458944 NJN458900:NJN458944 NTJ458900:NTJ458944 ODF458900:ODF458944 ONB458900:ONB458944 OWX458900:OWX458944 PGT458900:PGT458944 PQP458900:PQP458944 QAL458900:QAL458944 QKH458900:QKH458944 QUD458900:QUD458944 RDZ458900:RDZ458944 RNV458900:RNV458944 RXR458900:RXR458944 SHN458900:SHN458944 SRJ458900:SRJ458944 TBF458900:TBF458944 TLB458900:TLB458944 TUX458900:TUX458944 UET458900:UET458944 UOP458900:UOP458944 UYL458900:UYL458944 VIH458900:VIH458944 VSD458900:VSD458944 WBZ458900:WBZ458944 WLV458900:WLV458944 WVR458900:WVR458944 D524436:D524480 JF524436:JF524480 TB524436:TB524480 ACX524436:ACX524480 AMT524436:AMT524480 AWP524436:AWP524480 BGL524436:BGL524480 BQH524436:BQH524480 CAD524436:CAD524480 CJZ524436:CJZ524480 CTV524436:CTV524480 DDR524436:DDR524480 DNN524436:DNN524480 DXJ524436:DXJ524480 EHF524436:EHF524480 ERB524436:ERB524480 FAX524436:FAX524480 FKT524436:FKT524480 FUP524436:FUP524480 GEL524436:GEL524480 GOH524436:GOH524480 GYD524436:GYD524480 HHZ524436:HHZ524480 HRV524436:HRV524480 IBR524436:IBR524480 ILN524436:ILN524480 IVJ524436:IVJ524480 JFF524436:JFF524480 JPB524436:JPB524480 JYX524436:JYX524480 KIT524436:KIT524480 KSP524436:KSP524480 LCL524436:LCL524480 LMH524436:LMH524480 LWD524436:LWD524480 MFZ524436:MFZ524480 MPV524436:MPV524480 MZR524436:MZR524480 NJN524436:NJN524480 NTJ524436:NTJ524480 ODF524436:ODF524480 ONB524436:ONB524480 OWX524436:OWX524480 PGT524436:PGT524480 PQP524436:PQP524480 QAL524436:QAL524480 QKH524436:QKH524480 QUD524436:QUD524480 RDZ524436:RDZ524480 RNV524436:RNV524480 RXR524436:RXR524480 SHN524436:SHN524480 SRJ524436:SRJ524480 TBF524436:TBF524480 TLB524436:TLB524480 TUX524436:TUX524480 UET524436:UET524480 UOP524436:UOP524480 UYL524436:UYL524480 VIH524436:VIH524480 VSD524436:VSD524480 WBZ524436:WBZ524480 WLV524436:WLV524480 WVR524436:WVR524480 D589972:D590016 JF589972:JF590016 TB589972:TB590016 ACX589972:ACX590016 AMT589972:AMT590016 AWP589972:AWP590016 BGL589972:BGL590016 BQH589972:BQH590016 CAD589972:CAD590016 CJZ589972:CJZ590016 CTV589972:CTV590016 DDR589972:DDR590016 DNN589972:DNN590016 DXJ589972:DXJ590016 EHF589972:EHF590016 ERB589972:ERB590016 FAX589972:FAX590016 FKT589972:FKT590016 FUP589972:FUP590016 GEL589972:GEL590016 GOH589972:GOH590016 GYD589972:GYD590016 HHZ589972:HHZ590016 HRV589972:HRV590016 IBR589972:IBR590016 ILN589972:ILN590016 IVJ589972:IVJ590016 JFF589972:JFF590016 JPB589972:JPB590016 JYX589972:JYX590016 KIT589972:KIT590016 KSP589972:KSP590016 LCL589972:LCL590016 LMH589972:LMH590016 LWD589972:LWD590016 MFZ589972:MFZ590016 MPV589972:MPV590016 MZR589972:MZR590016 NJN589972:NJN590016 NTJ589972:NTJ590016 ODF589972:ODF590016 ONB589972:ONB590016 OWX589972:OWX590016 PGT589972:PGT590016 PQP589972:PQP590016 QAL589972:QAL590016 QKH589972:QKH590016 QUD589972:QUD590016 RDZ589972:RDZ590016 RNV589972:RNV590016 RXR589972:RXR590016 SHN589972:SHN590016 SRJ589972:SRJ590016 TBF589972:TBF590016 TLB589972:TLB590016 TUX589972:TUX590016 UET589972:UET590016 UOP589972:UOP590016 UYL589972:UYL590016 VIH589972:VIH590016 VSD589972:VSD590016 WBZ589972:WBZ590016 WLV589972:WLV590016 WVR589972:WVR590016 D655508:D655552 JF655508:JF655552 TB655508:TB655552 ACX655508:ACX655552 AMT655508:AMT655552 AWP655508:AWP655552 BGL655508:BGL655552 BQH655508:BQH655552 CAD655508:CAD655552 CJZ655508:CJZ655552 CTV655508:CTV655552 DDR655508:DDR655552 DNN655508:DNN655552 DXJ655508:DXJ655552 EHF655508:EHF655552 ERB655508:ERB655552 FAX655508:FAX655552 FKT655508:FKT655552 FUP655508:FUP655552 GEL655508:GEL655552 GOH655508:GOH655552 GYD655508:GYD655552 HHZ655508:HHZ655552 HRV655508:HRV655552 IBR655508:IBR655552 ILN655508:ILN655552 IVJ655508:IVJ655552 JFF655508:JFF655552 JPB655508:JPB655552 JYX655508:JYX655552 KIT655508:KIT655552 KSP655508:KSP655552 LCL655508:LCL655552 LMH655508:LMH655552 LWD655508:LWD655552 MFZ655508:MFZ655552 MPV655508:MPV655552 MZR655508:MZR655552 NJN655508:NJN655552 NTJ655508:NTJ655552 ODF655508:ODF655552 ONB655508:ONB655552 OWX655508:OWX655552 PGT655508:PGT655552 PQP655508:PQP655552 QAL655508:QAL655552 QKH655508:QKH655552 QUD655508:QUD655552 RDZ655508:RDZ655552 RNV655508:RNV655552 RXR655508:RXR655552 SHN655508:SHN655552 SRJ655508:SRJ655552 TBF655508:TBF655552 TLB655508:TLB655552 TUX655508:TUX655552 UET655508:UET655552 UOP655508:UOP655552 UYL655508:UYL655552 VIH655508:VIH655552 VSD655508:VSD655552 WBZ655508:WBZ655552 WLV655508:WLV655552 WVR655508:WVR655552 D721044:D721088 JF721044:JF721088 TB721044:TB721088 ACX721044:ACX721088 AMT721044:AMT721088 AWP721044:AWP721088 BGL721044:BGL721088 BQH721044:BQH721088 CAD721044:CAD721088 CJZ721044:CJZ721088 CTV721044:CTV721088 DDR721044:DDR721088 DNN721044:DNN721088 DXJ721044:DXJ721088 EHF721044:EHF721088 ERB721044:ERB721088 FAX721044:FAX721088 FKT721044:FKT721088 FUP721044:FUP721088 GEL721044:GEL721088 GOH721044:GOH721088 GYD721044:GYD721088 HHZ721044:HHZ721088 HRV721044:HRV721088 IBR721044:IBR721088 ILN721044:ILN721088 IVJ721044:IVJ721088 JFF721044:JFF721088 JPB721044:JPB721088 JYX721044:JYX721088 KIT721044:KIT721088 KSP721044:KSP721088 LCL721044:LCL721088 LMH721044:LMH721088 LWD721044:LWD721088 MFZ721044:MFZ721088 MPV721044:MPV721088 MZR721044:MZR721088 NJN721044:NJN721088 NTJ721044:NTJ721088 ODF721044:ODF721088 ONB721044:ONB721088 OWX721044:OWX721088 PGT721044:PGT721088 PQP721044:PQP721088 QAL721044:QAL721088 QKH721044:QKH721088 QUD721044:QUD721088 RDZ721044:RDZ721088 RNV721044:RNV721088 RXR721044:RXR721088 SHN721044:SHN721088 SRJ721044:SRJ721088 TBF721044:TBF721088 TLB721044:TLB721088 TUX721044:TUX721088 UET721044:UET721088 UOP721044:UOP721088 UYL721044:UYL721088 VIH721044:VIH721088 VSD721044:VSD721088 WBZ721044:WBZ721088 WLV721044:WLV721088 WVR721044:WVR721088 D786580:D786624 JF786580:JF786624 TB786580:TB786624 ACX786580:ACX786624 AMT786580:AMT786624 AWP786580:AWP786624 BGL786580:BGL786624 BQH786580:BQH786624 CAD786580:CAD786624 CJZ786580:CJZ786624 CTV786580:CTV786624 DDR786580:DDR786624 DNN786580:DNN786624 DXJ786580:DXJ786624 EHF786580:EHF786624 ERB786580:ERB786624 FAX786580:FAX786624 FKT786580:FKT786624 FUP786580:FUP786624 GEL786580:GEL786624 GOH786580:GOH786624 GYD786580:GYD786624 HHZ786580:HHZ786624 HRV786580:HRV786624 IBR786580:IBR786624 ILN786580:ILN786624 IVJ786580:IVJ786624 JFF786580:JFF786624 JPB786580:JPB786624 JYX786580:JYX786624 KIT786580:KIT786624 KSP786580:KSP786624 LCL786580:LCL786624 LMH786580:LMH786624 LWD786580:LWD786624 MFZ786580:MFZ786624 MPV786580:MPV786624 MZR786580:MZR786624 NJN786580:NJN786624 NTJ786580:NTJ786624 ODF786580:ODF786624 ONB786580:ONB786624 OWX786580:OWX786624 PGT786580:PGT786624 PQP786580:PQP786624 QAL786580:QAL786624 QKH786580:QKH786624 QUD786580:QUD786624 RDZ786580:RDZ786624 RNV786580:RNV786624 RXR786580:RXR786624 SHN786580:SHN786624 SRJ786580:SRJ786624 TBF786580:TBF786624 TLB786580:TLB786624 TUX786580:TUX786624 UET786580:UET786624 UOP786580:UOP786624 UYL786580:UYL786624 VIH786580:VIH786624 VSD786580:VSD786624 WBZ786580:WBZ786624 WLV786580:WLV786624 WVR786580:WVR786624 D852116:D852160 JF852116:JF852160 TB852116:TB852160 ACX852116:ACX852160 AMT852116:AMT852160 AWP852116:AWP852160 BGL852116:BGL852160 BQH852116:BQH852160 CAD852116:CAD852160 CJZ852116:CJZ852160 CTV852116:CTV852160 DDR852116:DDR852160 DNN852116:DNN852160 DXJ852116:DXJ852160 EHF852116:EHF852160 ERB852116:ERB852160 FAX852116:FAX852160 FKT852116:FKT852160 FUP852116:FUP852160 GEL852116:GEL852160 GOH852116:GOH852160 GYD852116:GYD852160 HHZ852116:HHZ852160 HRV852116:HRV852160 IBR852116:IBR852160 ILN852116:ILN852160 IVJ852116:IVJ852160 JFF852116:JFF852160 JPB852116:JPB852160 JYX852116:JYX852160 KIT852116:KIT852160 KSP852116:KSP852160 LCL852116:LCL852160 LMH852116:LMH852160 LWD852116:LWD852160 MFZ852116:MFZ852160 MPV852116:MPV852160 MZR852116:MZR852160 NJN852116:NJN852160 NTJ852116:NTJ852160 ODF852116:ODF852160 ONB852116:ONB852160 OWX852116:OWX852160 PGT852116:PGT852160 PQP852116:PQP852160 QAL852116:QAL852160 QKH852116:QKH852160 QUD852116:QUD852160 RDZ852116:RDZ852160 RNV852116:RNV852160 RXR852116:RXR852160 SHN852116:SHN852160 SRJ852116:SRJ852160 TBF852116:TBF852160 TLB852116:TLB852160 TUX852116:TUX852160 UET852116:UET852160 UOP852116:UOP852160 UYL852116:UYL852160 VIH852116:VIH852160 VSD852116:VSD852160 WBZ852116:WBZ852160 WLV852116:WLV852160 WVR852116:WVR852160 D917652:D917696 JF917652:JF917696 TB917652:TB917696 ACX917652:ACX917696 AMT917652:AMT917696 AWP917652:AWP917696 BGL917652:BGL917696 BQH917652:BQH917696 CAD917652:CAD917696 CJZ917652:CJZ917696 CTV917652:CTV917696 DDR917652:DDR917696 DNN917652:DNN917696 DXJ917652:DXJ917696 EHF917652:EHF917696 ERB917652:ERB917696 FAX917652:FAX917696 FKT917652:FKT917696 FUP917652:FUP917696 GEL917652:GEL917696 GOH917652:GOH917696 GYD917652:GYD917696 HHZ917652:HHZ917696 HRV917652:HRV917696 IBR917652:IBR917696 ILN917652:ILN917696 IVJ917652:IVJ917696 JFF917652:JFF917696 JPB917652:JPB917696 JYX917652:JYX917696 KIT917652:KIT917696 KSP917652:KSP917696 LCL917652:LCL917696 LMH917652:LMH917696 LWD917652:LWD917696 MFZ917652:MFZ917696 MPV917652:MPV917696 MZR917652:MZR917696 NJN917652:NJN917696 NTJ917652:NTJ917696 ODF917652:ODF917696 ONB917652:ONB917696 OWX917652:OWX917696 PGT917652:PGT917696 PQP917652:PQP917696 QAL917652:QAL917696 QKH917652:QKH917696 QUD917652:QUD917696 RDZ917652:RDZ917696 RNV917652:RNV917696 RXR917652:RXR917696 SHN917652:SHN917696 SRJ917652:SRJ917696 TBF917652:TBF917696 TLB917652:TLB917696 TUX917652:TUX917696 UET917652:UET917696 UOP917652:UOP917696 UYL917652:UYL917696 VIH917652:VIH917696 VSD917652:VSD917696 WBZ917652:WBZ917696 WLV917652:WLV917696 WVR917652:WVR917696 D983188:D983232 JF983188:JF983232 TB983188:TB983232 ACX983188:ACX983232 AMT983188:AMT983232 AWP983188:AWP983232 BGL983188:BGL983232 BQH983188:BQH983232 CAD983188:CAD983232 CJZ983188:CJZ983232 CTV983188:CTV983232 DDR983188:DDR983232 DNN983188:DNN983232 DXJ983188:DXJ983232 EHF983188:EHF983232 ERB983188:ERB983232 FAX983188:FAX983232 FKT983188:FKT983232 FUP983188:FUP983232 GEL983188:GEL983232 GOH983188:GOH983232 GYD983188:GYD983232 HHZ983188:HHZ983232 HRV983188:HRV983232 IBR983188:IBR983232 ILN983188:ILN983232 IVJ983188:IVJ983232 JFF983188:JFF983232 JPB983188:JPB983232 JYX983188:JYX983232 KIT983188:KIT983232 KSP983188:KSP983232 LCL983188:LCL983232 LMH983188:LMH983232 LWD983188:LWD983232 MFZ983188:MFZ983232 MPV983188:MPV983232 MZR983188:MZR983232 NJN983188:NJN983232 NTJ983188:NTJ983232 ODF983188:ODF983232 ONB983188:ONB983232 OWX983188:OWX983232 PGT983188:PGT983232 PQP983188:PQP983232 QAL983188:QAL983232 QKH983188:QKH983232 QUD983188:QUD983232 RDZ983188:RDZ983232 RNV983188:RNV983232 RXR983188:RXR983232 SHN983188:SHN983232 SRJ983188:SRJ983232 TBF983188:TBF983232 TLB983188:TLB983232 TUX983188:TUX983232 UET983188:UET983232 UOP983188:UOP983232 UYL983188:UYL983232 VIH983188:VIH983232 VSD983188:VSD983232 WBZ983188:WBZ983232 WLV983188:WLV983232 WVR983188:WVR983232" xr:uid="{00000000-0002-0000-0100-000001000000}">
      <formula1>"2016,2015,2014,2013,2012,2011,2010,2009,2008,2007,2006"</formula1>
    </dataValidation>
    <dataValidation type="list" allowBlank="1" showErrorMessage="1" sqref="Q148:Q192 JO148:JO192 TK148:TK192 ADG148:ADG192 ANC148:ANC192 AWY148:AWY192 BGU148:BGU192 BQQ148:BQQ192 CAM148:CAM192 CKI148:CKI192 CUE148:CUE192 DEA148:DEA192 DNW148:DNW192 DXS148:DXS192 EHO148:EHO192 ERK148:ERK192 FBG148:FBG192 FLC148:FLC192 FUY148:FUY192 GEU148:GEU192 GOQ148:GOQ192 GYM148:GYM192 HII148:HII192 HSE148:HSE192 ICA148:ICA192 ILW148:ILW192 IVS148:IVS192 JFO148:JFO192 JPK148:JPK192 JZG148:JZG192 KJC148:KJC192 KSY148:KSY192 LCU148:LCU192 LMQ148:LMQ192 LWM148:LWM192 MGI148:MGI192 MQE148:MQE192 NAA148:NAA192 NJW148:NJW192 NTS148:NTS192 ODO148:ODO192 ONK148:ONK192 OXG148:OXG192 PHC148:PHC192 PQY148:PQY192 QAU148:QAU192 QKQ148:QKQ192 QUM148:QUM192 REI148:REI192 ROE148:ROE192 RYA148:RYA192 SHW148:SHW192 SRS148:SRS192 TBO148:TBO192 TLK148:TLK192 TVG148:TVG192 UFC148:UFC192 UOY148:UOY192 UYU148:UYU192 VIQ148:VIQ192 VSM148:VSM192 WCI148:WCI192 WME148:WME192 WWA148:WWA192 Q65684:Q65728 JO65684:JO65728 TK65684:TK65728 ADG65684:ADG65728 ANC65684:ANC65728 AWY65684:AWY65728 BGU65684:BGU65728 BQQ65684:BQQ65728 CAM65684:CAM65728 CKI65684:CKI65728 CUE65684:CUE65728 DEA65684:DEA65728 DNW65684:DNW65728 DXS65684:DXS65728 EHO65684:EHO65728 ERK65684:ERK65728 FBG65684:FBG65728 FLC65684:FLC65728 FUY65684:FUY65728 GEU65684:GEU65728 GOQ65684:GOQ65728 GYM65684:GYM65728 HII65684:HII65728 HSE65684:HSE65728 ICA65684:ICA65728 ILW65684:ILW65728 IVS65684:IVS65728 JFO65684:JFO65728 JPK65684:JPK65728 JZG65684:JZG65728 KJC65684:KJC65728 KSY65684:KSY65728 LCU65684:LCU65728 LMQ65684:LMQ65728 LWM65684:LWM65728 MGI65684:MGI65728 MQE65684:MQE65728 NAA65684:NAA65728 NJW65684:NJW65728 NTS65684:NTS65728 ODO65684:ODO65728 ONK65684:ONK65728 OXG65684:OXG65728 PHC65684:PHC65728 PQY65684:PQY65728 QAU65684:QAU65728 QKQ65684:QKQ65728 QUM65684:QUM65728 REI65684:REI65728 ROE65684:ROE65728 RYA65684:RYA65728 SHW65684:SHW65728 SRS65684:SRS65728 TBO65684:TBO65728 TLK65684:TLK65728 TVG65684:TVG65728 UFC65684:UFC65728 UOY65684:UOY65728 UYU65684:UYU65728 VIQ65684:VIQ65728 VSM65684:VSM65728 WCI65684:WCI65728 WME65684:WME65728 WWA65684:WWA65728 Q131220:Q131264 JO131220:JO131264 TK131220:TK131264 ADG131220:ADG131264 ANC131220:ANC131264 AWY131220:AWY131264 BGU131220:BGU131264 BQQ131220:BQQ131264 CAM131220:CAM131264 CKI131220:CKI131264 CUE131220:CUE131264 DEA131220:DEA131264 DNW131220:DNW131264 DXS131220:DXS131264 EHO131220:EHO131264 ERK131220:ERK131264 FBG131220:FBG131264 FLC131220:FLC131264 FUY131220:FUY131264 GEU131220:GEU131264 GOQ131220:GOQ131264 GYM131220:GYM131264 HII131220:HII131264 HSE131220:HSE131264 ICA131220:ICA131264 ILW131220:ILW131264 IVS131220:IVS131264 JFO131220:JFO131264 JPK131220:JPK131264 JZG131220:JZG131264 KJC131220:KJC131264 KSY131220:KSY131264 LCU131220:LCU131264 LMQ131220:LMQ131264 LWM131220:LWM131264 MGI131220:MGI131264 MQE131220:MQE131264 NAA131220:NAA131264 NJW131220:NJW131264 NTS131220:NTS131264 ODO131220:ODO131264 ONK131220:ONK131264 OXG131220:OXG131264 PHC131220:PHC131264 PQY131220:PQY131264 QAU131220:QAU131264 QKQ131220:QKQ131264 QUM131220:QUM131264 REI131220:REI131264 ROE131220:ROE131264 RYA131220:RYA131264 SHW131220:SHW131264 SRS131220:SRS131264 TBO131220:TBO131264 TLK131220:TLK131264 TVG131220:TVG131264 UFC131220:UFC131264 UOY131220:UOY131264 UYU131220:UYU131264 VIQ131220:VIQ131264 VSM131220:VSM131264 WCI131220:WCI131264 WME131220:WME131264 WWA131220:WWA131264 Q196756:Q196800 JO196756:JO196800 TK196756:TK196800 ADG196756:ADG196800 ANC196756:ANC196800 AWY196756:AWY196800 BGU196756:BGU196800 BQQ196756:BQQ196800 CAM196756:CAM196800 CKI196756:CKI196800 CUE196756:CUE196800 DEA196756:DEA196800 DNW196756:DNW196800 DXS196756:DXS196800 EHO196756:EHO196800 ERK196756:ERK196800 FBG196756:FBG196800 FLC196756:FLC196800 FUY196756:FUY196800 GEU196756:GEU196800 GOQ196756:GOQ196800 GYM196756:GYM196800 HII196756:HII196800 HSE196756:HSE196800 ICA196756:ICA196800 ILW196756:ILW196800 IVS196756:IVS196800 JFO196756:JFO196800 JPK196756:JPK196800 JZG196756:JZG196800 KJC196756:KJC196800 KSY196756:KSY196800 LCU196756:LCU196800 LMQ196756:LMQ196800 LWM196756:LWM196800 MGI196756:MGI196800 MQE196756:MQE196800 NAA196756:NAA196800 NJW196756:NJW196800 NTS196756:NTS196800 ODO196756:ODO196800 ONK196756:ONK196800 OXG196756:OXG196800 PHC196756:PHC196800 PQY196756:PQY196800 QAU196756:QAU196800 QKQ196756:QKQ196800 QUM196756:QUM196800 REI196756:REI196800 ROE196756:ROE196800 RYA196756:RYA196800 SHW196756:SHW196800 SRS196756:SRS196800 TBO196756:TBO196800 TLK196756:TLK196800 TVG196756:TVG196800 UFC196756:UFC196800 UOY196756:UOY196800 UYU196756:UYU196800 VIQ196756:VIQ196800 VSM196756:VSM196800 WCI196756:WCI196800 WME196756:WME196800 WWA196756:WWA196800 Q262292:Q262336 JO262292:JO262336 TK262292:TK262336 ADG262292:ADG262336 ANC262292:ANC262336 AWY262292:AWY262336 BGU262292:BGU262336 BQQ262292:BQQ262336 CAM262292:CAM262336 CKI262292:CKI262336 CUE262292:CUE262336 DEA262292:DEA262336 DNW262292:DNW262336 DXS262292:DXS262336 EHO262292:EHO262336 ERK262292:ERK262336 FBG262292:FBG262336 FLC262292:FLC262336 FUY262292:FUY262336 GEU262292:GEU262336 GOQ262292:GOQ262336 GYM262292:GYM262336 HII262292:HII262336 HSE262292:HSE262336 ICA262292:ICA262336 ILW262292:ILW262336 IVS262292:IVS262336 JFO262292:JFO262336 JPK262292:JPK262336 JZG262292:JZG262336 KJC262292:KJC262336 KSY262292:KSY262336 LCU262292:LCU262336 LMQ262292:LMQ262336 LWM262292:LWM262336 MGI262292:MGI262336 MQE262292:MQE262336 NAA262292:NAA262336 NJW262292:NJW262336 NTS262292:NTS262336 ODO262292:ODO262336 ONK262292:ONK262336 OXG262292:OXG262336 PHC262292:PHC262336 PQY262292:PQY262336 QAU262292:QAU262336 QKQ262292:QKQ262336 QUM262292:QUM262336 REI262292:REI262336 ROE262292:ROE262336 RYA262292:RYA262336 SHW262292:SHW262336 SRS262292:SRS262336 TBO262292:TBO262336 TLK262292:TLK262336 TVG262292:TVG262336 UFC262292:UFC262336 UOY262292:UOY262336 UYU262292:UYU262336 VIQ262292:VIQ262336 VSM262292:VSM262336 WCI262292:WCI262336 WME262292:WME262336 WWA262292:WWA262336 Q327828:Q327872 JO327828:JO327872 TK327828:TK327872 ADG327828:ADG327872 ANC327828:ANC327872 AWY327828:AWY327872 BGU327828:BGU327872 BQQ327828:BQQ327872 CAM327828:CAM327872 CKI327828:CKI327872 CUE327828:CUE327872 DEA327828:DEA327872 DNW327828:DNW327872 DXS327828:DXS327872 EHO327828:EHO327872 ERK327828:ERK327872 FBG327828:FBG327872 FLC327828:FLC327872 FUY327828:FUY327872 GEU327828:GEU327872 GOQ327828:GOQ327872 GYM327828:GYM327872 HII327828:HII327872 HSE327828:HSE327872 ICA327828:ICA327872 ILW327828:ILW327872 IVS327828:IVS327872 JFO327828:JFO327872 JPK327828:JPK327872 JZG327828:JZG327872 KJC327828:KJC327872 KSY327828:KSY327872 LCU327828:LCU327872 LMQ327828:LMQ327872 LWM327828:LWM327872 MGI327828:MGI327872 MQE327828:MQE327872 NAA327828:NAA327872 NJW327828:NJW327872 NTS327828:NTS327872 ODO327828:ODO327872 ONK327828:ONK327872 OXG327828:OXG327872 PHC327828:PHC327872 PQY327828:PQY327872 QAU327828:QAU327872 QKQ327828:QKQ327872 QUM327828:QUM327872 REI327828:REI327872 ROE327828:ROE327872 RYA327828:RYA327872 SHW327828:SHW327872 SRS327828:SRS327872 TBO327828:TBO327872 TLK327828:TLK327872 TVG327828:TVG327872 UFC327828:UFC327872 UOY327828:UOY327872 UYU327828:UYU327872 VIQ327828:VIQ327872 VSM327828:VSM327872 WCI327828:WCI327872 WME327828:WME327872 WWA327828:WWA327872 Q393364:Q393408 JO393364:JO393408 TK393364:TK393408 ADG393364:ADG393408 ANC393364:ANC393408 AWY393364:AWY393408 BGU393364:BGU393408 BQQ393364:BQQ393408 CAM393364:CAM393408 CKI393364:CKI393408 CUE393364:CUE393408 DEA393364:DEA393408 DNW393364:DNW393408 DXS393364:DXS393408 EHO393364:EHO393408 ERK393364:ERK393408 FBG393364:FBG393408 FLC393364:FLC393408 FUY393364:FUY393408 GEU393364:GEU393408 GOQ393364:GOQ393408 GYM393364:GYM393408 HII393364:HII393408 HSE393364:HSE393408 ICA393364:ICA393408 ILW393364:ILW393408 IVS393364:IVS393408 JFO393364:JFO393408 JPK393364:JPK393408 JZG393364:JZG393408 KJC393364:KJC393408 KSY393364:KSY393408 LCU393364:LCU393408 LMQ393364:LMQ393408 LWM393364:LWM393408 MGI393364:MGI393408 MQE393364:MQE393408 NAA393364:NAA393408 NJW393364:NJW393408 NTS393364:NTS393408 ODO393364:ODO393408 ONK393364:ONK393408 OXG393364:OXG393408 PHC393364:PHC393408 PQY393364:PQY393408 QAU393364:QAU393408 QKQ393364:QKQ393408 QUM393364:QUM393408 REI393364:REI393408 ROE393364:ROE393408 RYA393364:RYA393408 SHW393364:SHW393408 SRS393364:SRS393408 TBO393364:TBO393408 TLK393364:TLK393408 TVG393364:TVG393408 UFC393364:UFC393408 UOY393364:UOY393408 UYU393364:UYU393408 VIQ393364:VIQ393408 VSM393364:VSM393408 WCI393364:WCI393408 WME393364:WME393408 WWA393364:WWA393408 Q458900:Q458944 JO458900:JO458944 TK458900:TK458944 ADG458900:ADG458944 ANC458900:ANC458944 AWY458900:AWY458944 BGU458900:BGU458944 BQQ458900:BQQ458944 CAM458900:CAM458944 CKI458900:CKI458944 CUE458900:CUE458944 DEA458900:DEA458944 DNW458900:DNW458944 DXS458900:DXS458944 EHO458900:EHO458944 ERK458900:ERK458944 FBG458900:FBG458944 FLC458900:FLC458944 FUY458900:FUY458944 GEU458900:GEU458944 GOQ458900:GOQ458944 GYM458900:GYM458944 HII458900:HII458944 HSE458900:HSE458944 ICA458900:ICA458944 ILW458900:ILW458944 IVS458900:IVS458944 JFO458900:JFO458944 JPK458900:JPK458944 JZG458900:JZG458944 KJC458900:KJC458944 KSY458900:KSY458944 LCU458900:LCU458944 LMQ458900:LMQ458944 LWM458900:LWM458944 MGI458900:MGI458944 MQE458900:MQE458944 NAA458900:NAA458944 NJW458900:NJW458944 NTS458900:NTS458944 ODO458900:ODO458944 ONK458900:ONK458944 OXG458900:OXG458944 PHC458900:PHC458944 PQY458900:PQY458944 QAU458900:QAU458944 QKQ458900:QKQ458944 QUM458900:QUM458944 REI458900:REI458944 ROE458900:ROE458944 RYA458900:RYA458944 SHW458900:SHW458944 SRS458900:SRS458944 TBO458900:TBO458944 TLK458900:TLK458944 TVG458900:TVG458944 UFC458900:UFC458944 UOY458900:UOY458944 UYU458900:UYU458944 VIQ458900:VIQ458944 VSM458900:VSM458944 WCI458900:WCI458944 WME458900:WME458944 WWA458900:WWA458944 Q524436:Q524480 JO524436:JO524480 TK524436:TK524480 ADG524436:ADG524480 ANC524436:ANC524480 AWY524436:AWY524480 BGU524436:BGU524480 BQQ524436:BQQ524480 CAM524436:CAM524480 CKI524436:CKI524480 CUE524436:CUE524480 DEA524436:DEA524480 DNW524436:DNW524480 DXS524436:DXS524480 EHO524436:EHO524480 ERK524436:ERK524480 FBG524436:FBG524480 FLC524436:FLC524480 FUY524436:FUY524480 GEU524436:GEU524480 GOQ524436:GOQ524480 GYM524436:GYM524480 HII524436:HII524480 HSE524436:HSE524480 ICA524436:ICA524480 ILW524436:ILW524480 IVS524436:IVS524480 JFO524436:JFO524480 JPK524436:JPK524480 JZG524436:JZG524480 KJC524436:KJC524480 KSY524436:KSY524480 LCU524436:LCU524480 LMQ524436:LMQ524480 LWM524436:LWM524480 MGI524436:MGI524480 MQE524436:MQE524480 NAA524436:NAA524480 NJW524436:NJW524480 NTS524436:NTS524480 ODO524436:ODO524480 ONK524436:ONK524480 OXG524436:OXG524480 PHC524436:PHC524480 PQY524436:PQY524480 QAU524436:QAU524480 QKQ524436:QKQ524480 QUM524436:QUM524480 REI524436:REI524480 ROE524436:ROE524480 RYA524436:RYA524480 SHW524436:SHW524480 SRS524436:SRS524480 TBO524436:TBO524480 TLK524436:TLK524480 TVG524436:TVG524480 UFC524436:UFC524480 UOY524436:UOY524480 UYU524436:UYU524480 VIQ524436:VIQ524480 VSM524436:VSM524480 WCI524436:WCI524480 WME524436:WME524480 WWA524436:WWA524480 Q589972:Q590016 JO589972:JO590016 TK589972:TK590016 ADG589972:ADG590016 ANC589972:ANC590016 AWY589972:AWY590016 BGU589972:BGU590016 BQQ589972:BQQ590016 CAM589972:CAM590016 CKI589972:CKI590016 CUE589972:CUE590016 DEA589972:DEA590016 DNW589972:DNW590016 DXS589972:DXS590016 EHO589972:EHO590016 ERK589972:ERK590016 FBG589972:FBG590016 FLC589972:FLC590016 FUY589972:FUY590016 GEU589972:GEU590016 GOQ589972:GOQ590016 GYM589972:GYM590016 HII589972:HII590016 HSE589972:HSE590016 ICA589972:ICA590016 ILW589972:ILW590016 IVS589972:IVS590016 JFO589972:JFO590016 JPK589972:JPK590016 JZG589972:JZG590016 KJC589972:KJC590016 KSY589972:KSY590016 LCU589972:LCU590016 LMQ589972:LMQ590016 LWM589972:LWM590016 MGI589972:MGI590016 MQE589972:MQE590016 NAA589972:NAA590016 NJW589972:NJW590016 NTS589972:NTS590016 ODO589972:ODO590016 ONK589972:ONK590016 OXG589972:OXG590016 PHC589972:PHC590016 PQY589972:PQY590016 QAU589972:QAU590016 QKQ589972:QKQ590016 QUM589972:QUM590016 REI589972:REI590016 ROE589972:ROE590016 RYA589972:RYA590016 SHW589972:SHW590016 SRS589972:SRS590016 TBO589972:TBO590016 TLK589972:TLK590016 TVG589972:TVG590016 UFC589972:UFC590016 UOY589972:UOY590016 UYU589972:UYU590016 VIQ589972:VIQ590016 VSM589972:VSM590016 WCI589972:WCI590016 WME589972:WME590016 WWA589972:WWA590016 Q655508:Q655552 JO655508:JO655552 TK655508:TK655552 ADG655508:ADG655552 ANC655508:ANC655552 AWY655508:AWY655552 BGU655508:BGU655552 BQQ655508:BQQ655552 CAM655508:CAM655552 CKI655508:CKI655552 CUE655508:CUE655552 DEA655508:DEA655552 DNW655508:DNW655552 DXS655508:DXS655552 EHO655508:EHO655552 ERK655508:ERK655552 FBG655508:FBG655552 FLC655508:FLC655552 FUY655508:FUY655552 GEU655508:GEU655552 GOQ655508:GOQ655552 GYM655508:GYM655552 HII655508:HII655552 HSE655508:HSE655552 ICA655508:ICA655552 ILW655508:ILW655552 IVS655508:IVS655552 JFO655508:JFO655552 JPK655508:JPK655552 JZG655508:JZG655552 KJC655508:KJC655552 KSY655508:KSY655552 LCU655508:LCU655552 LMQ655508:LMQ655552 LWM655508:LWM655552 MGI655508:MGI655552 MQE655508:MQE655552 NAA655508:NAA655552 NJW655508:NJW655552 NTS655508:NTS655552 ODO655508:ODO655552 ONK655508:ONK655552 OXG655508:OXG655552 PHC655508:PHC655552 PQY655508:PQY655552 QAU655508:QAU655552 QKQ655508:QKQ655552 QUM655508:QUM655552 REI655508:REI655552 ROE655508:ROE655552 RYA655508:RYA655552 SHW655508:SHW655552 SRS655508:SRS655552 TBO655508:TBO655552 TLK655508:TLK655552 TVG655508:TVG655552 UFC655508:UFC655552 UOY655508:UOY655552 UYU655508:UYU655552 VIQ655508:VIQ655552 VSM655508:VSM655552 WCI655508:WCI655552 WME655508:WME655552 WWA655508:WWA655552 Q721044:Q721088 JO721044:JO721088 TK721044:TK721088 ADG721044:ADG721088 ANC721044:ANC721088 AWY721044:AWY721088 BGU721044:BGU721088 BQQ721044:BQQ721088 CAM721044:CAM721088 CKI721044:CKI721088 CUE721044:CUE721088 DEA721044:DEA721088 DNW721044:DNW721088 DXS721044:DXS721088 EHO721044:EHO721088 ERK721044:ERK721088 FBG721044:FBG721088 FLC721044:FLC721088 FUY721044:FUY721088 GEU721044:GEU721088 GOQ721044:GOQ721088 GYM721044:GYM721088 HII721044:HII721088 HSE721044:HSE721088 ICA721044:ICA721088 ILW721044:ILW721088 IVS721044:IVS721088 JFO721044:JFO721088 JPK721044:JPK721088 JZG721044:JZG721088 KJC721044:KJC721088 KSY721044:KSY721088 LCU721044:LCU721088 LMQ721044:LMQ721088 LWM721044:LWM721088 MGI721044:MGI721088 MQE721044:MQE721088 NAA721044:NAA721088 NJW721044:NJW721088 NTS721044:NTS721088 ODO721044:ODO721088 ONK721044:ONK721088 OXG721044:OXG721088 PHC721044:PHC721088 PQY721044:PQY721088 QAU721044:QAU721088 QKQ721044:QKQ721088 QUM721044:QUM721088 REI721044:REI721088 ROE721044:ROE721088 RYA721044:RYA721088 SHW721044:SHW721088 SRS721044:SRS721088 TBO721044:TBO721088 TLK721044:TLK721088 TVG721044:TVG721088 UFC721044:UFC721088 UOY721044:UOY721088 UYU721044:UYU721088 VIQ721044:VIQ721088 VSM721044:VSM721088 WCI721044:WCI721088 WME721044:WME721088 WWA721044:WWA721088 Q786580:Q786624 JO786580:JO786624 TK786580:TK786624 ADG786580:ADG786624 ANC786580:ANC786624 AWY786580:AWY786624 BGU786580:BGU786624 BQQ786580:BQQ786624 CAM786580:CAM786624 CKI786580:CKI786624 CUE786580:CUE786624 DEA786580:DEA786624 DNW786580:DNW786624 DXS786580:DXS786624 EHO786580:EHO786624 ERK786580:ERK786624 FBG786580:FBG786624 FLC786580:FLC786624 FUY786580:FUY786624 GEU786580:GEU786624 GOQ786580:GOQ786624 GYM786580:GYM786624 HII786580:HII786624 HSE786580:HSE786624 ICA786580:ICA786624 ILW786580:ILW786624 IVS786580:IVS786624 JFO786580:JFO786624 JPK786580:JPK786624 JZG786580:JZG786624 KJC786580:KJC786624 KSY786580:KSY786624 LCU786580:LCU786624 LMQ786580:LMQ786624 LWM786580:LWM786624 MGI786580:MGI786624 MQE786580:MQE786624 NAA786580:NAA786624 NJW786580:NJW786624 NTS786580:NTS786624 ODO786580:ODO786624 ONK786580:ONK786624 OXG786580:OXG786624 PHC786580:PHC786624 PQY786580:PQY786624 QAU786580:QAU786624 QKQ786580:QKQ786624 QUM786580:QUM786624 REI786580:REI786624 ROE786580:ROE786624 RYA786580:RYA786624 SHW786580:SHW786624 SRS786580:SRS786624 TBO786580:TBO786624 TLK786580:TLK786624 TVG786580:TVG786624 UFC786580:UFC786624 UOY786580:UOY786624 UYU786580:UYU786624 VIQ786580:VIQ786624 VSM786580:VSM786624 WCI786580:WCI786624 WME786580:WME786624 WWA786580:WWA786624 Q852116:Q852160 JO852116:JO852160 TK852116:TK852160 ADG852116:ADG852160 ANC852116:ANC852160 AWY852116:AWY852160 BGU852116:BGU852160 BQQ852116:BQQ852160 CAM852116:CAM852160 CKI852116:CKI852160 CUE852116:CUE852160 DEA852116:DEA852160 DNW852116:DNW852160 DXS852116:DXS852160 EHO852116:EHO852160 ERK852116:ERK852160 FBG852116:FBG852160 FLC852116:FLC852160 FUY852116:FUY852160 GEU852116:GEU852160 GOQ852116:GOQ852160 GYM852116:GYM852160 HII852116:HII852160 HSE852116:HSE852160 ICA852116:ICA852160 ILW852116:ILW852160 IVS852116:IVS852160 JFO852116:JFO852160 JPK852116:JPK852160 JZG852116:JZG852160 KJC852116:KJC852160 KSY852116:KSY852160 LCU852116:LCU852160 LMQ852116:LMQ852160 LWM852116:LWM852160 MGI852116:MGI852160 MQE852116:MQE852160 NAA852116:NAA852160 NJW852116:NJW852160 NTS852116:NTS852160 ODO852116:ODO852160 ONK852116:ONK852160 OXG852116:OXG852160 PHC852116:PHC852160 PQY852116:PQY852160 QAU852116:QAU852160 QKQ852116:QKQ852160 QUM852116:QUM852160 REI852116:REI852160 ROE852116:ROE852160 RYA852116:RYA852160 SHW852116:SHW852160 SRS852116:SRS852160 TBO852116:TBO852160 TLK852116:TLK852160 TVG852116:TVG852160 UFC852116:UFC852160 UOY852116:UOY852160 UYU852116:UYU852160 VIQ852116:VIQ852160 VSM852116:VSM852160 WCI852116:WCI852160 WME852116:WME852160 WWA852116:WWA852160 Q917652:Q917696 JO917652:JO917696 TK917652:TK917696 ADG917652:ADG917696 ANC917652:ANC917696 AWY917652:AWY917696 BGU917652:BGU917696 BQQ917652:BQQ917696 CAM917652:CAM917696 CKI917652:CKI917696 CUE917652:CUE917696 DEA917652:DEA917696 DNW917652:DNW917696 DXS917652:DXS917696 EHO917652:EHO917696 ERK917652:ERK917696 FBG917652:FBG917696 FLC917652:FLC917696 FUY917652:FUY917696 GEU917652:GEU917696 GOQ917652:GOQ917696 GYM917652:GYM917696 HII917652:HII917696 HSE917652:HSE917696 ICA917652:ICA917696 ILW917652:ILW917696 IVS917652:IVS917696 JFO917652:JFO917696 JPK917652:JPK917696 JZG917652:JZG917696 KJC917652:KJC917696 KSY917652:KSY917696 LCU917652:LCU917696 LMQ917652:LMQ917696 LWM917652:LWM917696 MGI917652:MGI917696 MQE917652:MQE917696 NAA917652:NAA917696 NJW917652:NJW917696 NTS917652:NTS917696 ODO917652:ODO917696 ONK917652:ONK917696 OXG917652:OXG917696 PHC917652:PHC917696 PQY917652:PQY917696 QAU917652:QAU917696 QKQ917652:QKQ917696 QUM917652:QUM917696 REI917652:REI917696 ROE917652:ROE917696 RYA917652:RYA917696 SHW917652:SHW917696 SRS917652:SRS917696 TBO917652:TBO917696 TLK917652:TLK917696 TVG917652:TVG917696 UFC917652:UFC917696 UOY917652:UOY917696 UYU917652:UYU917696 VIQ917652:VIQ917696 VSM917652:VSM917696 WCI917652:WCI917696 WME917652:WME917696 WWA917652:WWA917696 Q983188:Q983232 JO983188:JO983232 TK983188:TK983232 ADG983188:ADG983232 ANC983188:ANC983232 AWY983188:AWY983232 BGU983188:BGU983232 BQQ983188:BQQ983232 CAM983188:CAM983232 CKI983188:CKI983232 CUE983188:CUE983232 DEA983188:DEA983232 DNW983188:DNW983232 DXS983188:DXS983232 EHO983188:EHO983232 ERK983188:ERK983232 FBG983188:FBG983232 FLC983188:FLC983232 FUY983188:FUY983232 GEU983188:GEU983232 GOQ983188:GOQ983232 GYM983188:GYM983232 HII983188:HII983232 HSE983188:HSE983232 ICA983188:ICA983232 ILW983188:ILW983232 IVS983188:IVS983232 JFO983188:JFO983232 JPK983188:JPK983232 JZG983188:JZG983232 KJC983188:KJC983232 KSY983188:KSY983232 LCU983188:LCU983232 LMQ983188:LMQ983232 LWM983188:LWM983232 MGI983188:MGI983232 MQE983188:MQE983232 NAA983188:NAA983232 NJW983188:NJW983232 NTS983188:NTS983232 ODO983188:ODO983232 ONK983188:ONK983232 OXG983188:OXG983232 PHC983188:PHC983232 PQY983188:PQY983232 QAU983188:QAU983232 QKQ983188:QKQ983232 QUM983188:QUM983232 REI983188:REI983232 ROE983188:ROE983232 RYA983188:RYA983232 SHW983188:SHW983232 SRS983188:SRS983232 TBO983188:TBO983232 TLK983188:TLK983232 TVG983188:TVG983232 UFC983188:UFC983232 UOY983188:UOY983232 UYU983188:UYU983232 VIQ983188:VIQ983232 VSM983188:VSM983232 WCI983188:WCI983232 WME983188:WME983232 WWA983188:WWA983232" xr:uid="{00000000-0002-0000-0100-000002000000}">
      <formula1>"Y,N"</formula1>
    </dataValidation>
  </dataValidations>
  <printOptions horizontalCentered="1"/>
  <pageMargins left="0.25" right="0.2" top="0.35" bottom="0.2" header="0" footer="0.05"/>
  <pageSetup paperSize="9" scale="95"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NIT Rs. 78.29 Lacs.</vt:lpstr>
      <vt:lpstr>NIT Combine</vt:lpstr>
      <vt:lpstr>'NIT Combine'!Print_Area</vt:lpstr>
      <vt:lpstr>'NIT Rs. 78.29 Lacs.'!Print_Area</vt:lpstr>
      <vt:lpstr>'NIT Combine'!Print_Titles</vt:lpstr>
      <vt:lpstr>'NIT Rs. 78.29 Lacs.'!Print_Titles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n8cc4110778@outlook.com</cp:lastModifiedBy>
  <cp:lastPrinted>2026-06-03T08:42:49Z</cp:lastPrinted>
  <dcterms:created xsi:type="dcterms:W3CDTF">2025-10-18T09:04:29Z</dcterms:created>
  <dcterms:modified xsi:type="dcterms:W3CDTF">2026-06-03T08:44:01Z</dcterms:modified>
</cp:coreProperties>
</file>